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HP17\Documents\Urska_JHP\javna naročila\INNORENEW\12_GRADNJA_ponovitev\2_Popisi idr\zaklenjeni\"/>
    </mc:Choice>
  </mc:AlternateContent>
  <bookViews>
    <workbookView xWindow="0" yWindow="0" windowWidth="19155" windowHeight="10800"/>
  </bookViews>
  <sheets>
    <sheet name="IKT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8" i="4" l="1"/>
  <c r="G29" i="4"/>
  <c r="G30" i="4"/>
  <c r="G31" i="4"/>
  <c r="G32" i="4"/>
  <c r="G33" i="4"/>
  <c r="G34" i="4"/>
  <c r="G36" i="4"/>
  <c r="G37" i="4"/>
  <c r="G38" i="4"/>
  <c r="G39" i="4"/>
  <c r="G40" i="4"/>
  <c r="G42" i="4"/>
  <c r="G43" i="4"/>
  <c r="G44" i="4"/>
  <c r="G45" i="4"/>
  <c r="G46" i="4"/>
  <c r="G47" i="4"/>
  <c r="G48" i="4"/>
  <c r="G49" i="4"/>
  <c r="G51" i="4"/>
  <c r="G52" i="4"/>
  <c r="G53" i="4"/>
  <c r="G54" i="4"/>
  <c r="G55" i="4"/>
  <c r="G56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8" i="4"/>
  <c r="G79" i="4"/>
  <c r="G80" i="4"/>
  <c r="G81" i="4"/>
  <c r="G82" i="4"/>
  <c r="G83" i="4"/>
  <c r="G84" i="4"/>
  <c r="G85" i="4"/>
  <c r="G89" i="4"/>
  <c r="G109" i="4"/>
  <c r="G110" i="4"/>
  <c r="G111" i="4"/>
  <c r="G112" i="4"/>
  <c r="G113" i="4"/>
  <c r="G114" i="4"/>
  <c r="G115" i="4"/>
  <c r="G118" i="4"/>
  <c r="G119" i="4"/>
  <c r="G120" i="4"/>
  <c r="G121" i="4"/>
  <c r="G122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3" i="4"/>
  <c r="G144" i="4"/>
  <c r="G145" i="4"/>
  <c r="G146" i="4"/>
  <c r="G147" i="4"/>
  <c r="G148" i="4"/>
  <c r="G149" i="4"/>
  <c r="G150" i="4"/>
  <c r="G154" i="4"/>
  <c r="G160" i="4"/>
  <c r="G163" i="4"/>
  <c r="G164" i="4"/>
  <c r="G165" i="4"/>
  <c r="G166" i="4"/>
  <c r="G167" i="4"/>
  <c r="G170" i="4"/>
  <c r="G171" i="4"/>
  <c r="G172" i="4"/>
  <c r="G173" i="4"/>
  <c r="G176" i="4"/>
  <c r="G177" i="4"/>
  <c r="G178" i="4"/>
  <c r="G179" i="4"/>
  <c r="G180" i="4"/>
  <c r="G181" i="4"/>
  <c r="G182" i="4"/>
  <c r="G185" i="4"/>
  <c r="G186" i="4"/>
  <c r="G187" i="4"/>
  <c r="G188" i="4"/>
  <c r="G189" i="4"/>
  <c r="G190" i="4"/>
  <c r="G191" i="4"/>
  <c r="G195" i="4"/>
  <c r="G201" i="4"/>
  <c r="G204" i="4"/>
  <c r="G205" i="4"/>
  <c r="G206" i="4"/>
  <c r="G207" i="4"/>
  <c r="G208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30" i="4"/>
  <c r="G231" i="4"/>
  <c r="G232" i="4"/>
  <c r="G238" i="4"/>
  <c r="G239" i="4"/>
  <c r="G240" i="4"/>
  <c r="G241" i="4"/>
  <c r="G242" i="4"/>
  <c r="G243" i="4"/>
  <c r="G244" i="4"/>
  <c r="G247" i="4"/>
  <c r="G248" i="4"/>
  <c r="G249" i="4"/>
  <c r="G250" i="4"/>
  <c r="G251" i="4"/>
  <c r="G254" i="4"/>
  <c r="G255" i="4"/>
  <c r="G256" i="4"/>
  <c r="G257" i="4"/>
  <c r="G261" i="4"/>
  <c r="G262" i="4"/>
  <c r="G263" i="4"/>
  <c r="G264" i="4"/>
  <c r="G265" i="4"/>
  <c r="G269" i="4"/>
  <c r="G275" i="4"/>
  <c r="G278" i="4"/>
  <c r="G279" i="4"/>
  <c r="G282" i="4"/>
  <c r="G283" i="4"/>
  <c r="G284" i="4"/>
  <c r="G285" i="4"/>
  <c r="G286" i="4"/>
  <c r="G288" i="4"/>
  <c r="G8" i="4"/>
  <c r="G291" i="4" l="1"/>
</calcChain>
</file>

<file path=xl/sharedStrings.xml><?xml version="1.0" encoding="utf-8"?>
<sst xmlns="http://schemas.openxmlformats.org/spreadsheetml/2006/main" count="824" uniqueCount="201">
  <si>
    <t>kos</t>
  </si>
  <si>
    <t>m</t>
  </si>
  <si>
    <t xml:space="preserve"> -</t>
  </si>
  <si>
    <t>F6.1</t>
  </si>
  <si>
    <t>Tip-oprema</t>
  </si>
  <si>
    <t>1.</t>
  </si>
  <si>
    <t>AV naprava v rack omarici z vrati s plexi steklom in ključavnico</t>
  </si>
  <si>
    <t>Zaslon na dotik tip naprimer TLP Pro1022T - diagonale 25 cm  Extron ali enakovredno</t>
  </si>
  <si>
    <t>/</t>
  </si>
  <si>
    <t>Stenski krmilnik za osnovno krmiljenje AV opreme v dvorani preko scen Extron EBP 100 ali enakovredno</t>
  </si>
  <si>
    <t>Prezentacijski avdio-video preklopnik s skalerjem, krmilnim procesorjem IPCP Pro 350 in 100W/70V ojačevalnikom. 2x VGA vhod, 4x HDMI vhod, 2x DTP vhod, 1x HDBaseT izhod, 2x HDMI izhod. Extron IN1608 MA 70 HDBT ali enakovredno</t>
  </si>
  <si>
    <t>DSP avdio matrika 12x mic/line vhodov, 8x line izhodov. Extron DMP128 ali enakovredno</t>
  </si>
  <si>
    <t>Oddajnik HD signalov po UTP med talno dozo in AV napravo. 1x VGA vhod, 2x HDMI vhod, 1x DTP Izhod  Extron DTP T USW 233 ali enakovredno</t>
  </si>
  <si>
    <t>-</t>
  </si>
  <si>
    <t>Oddajnik HD signalov po UTP med talno dozo in AV napravo. 1x HDMI vhod, 1x DTP Izhod  Extron DTP T HDMI 4K 230 Tx ali enakovredno</t>
  </si>
  <si>
    <t>8 portno Ethernet stikalo 10/100, PoE</t>
  </si>
  <si>
    <t>Ojačevalnik  2x 400W tip LDDJ800 ali enakovredno</t>
  </si>
  <si>
    <t xml:space="preserve"> - </t>
  </si>
  <si>
    <t>relejno polje RS232 SEA ali enakovredno</t>
  </si>
  <si>
    <t>Blu-ray  SONY BDP-S7200 ali enakovredno</t>
  </si>
  <si>
    <t>SD Snemalnik  DN500R ali enakovredno</t>
  </si>
  <si>
    <t>Dali vmesnik DGM01 ali enakovredno</t>
  </si>
  <si>
    <t>Rack omarica z vati s plexi in ključavnico, zaprta zadaj, snemljiv pokrov, črne barve, dimenzij 28U š x v x g: 560 x 1300 x 450 mm, v vgrajeno napajalno letvijo in ožičenjem za vgrajeno opremo, tip naprimer SEA ali enakovredno</t>
  </si>
  <si>
    <t>Predal za rack omaro višine 2u</t>
  </si>
  <si>
    <t>Polica za rack omaro</t>
  </si>
  <si>
    <t>Prekrivne plošče, vezni material, interne povzave, močnostni priklopi, razen montažni material za rack omaro</t>
  </si>
  <si>
    <t>kpl</t>
  </si>
  <si>
    <t>Programiranje sistema. Pri programiranju se poleg delovanja avdio/video sistema izvede še programiranje razsvetljave (preko DALI izhoda)</t>
  </si>
  <si>
    <t>2.</t>
  </si>
  <si>
    <t>Mikrofoni</t>
  </si>
  <si>
    <t>Brezžični profes.     mikrofonski komplet   UHF  z 2 x  ročnim oddajnikom z elektret usmerjeno glavo, prilagodljiva izhodna moč 2,10.30mW , v sistemu lahko deluje 12 sistemov mikrofonov, dvojni sprejemnik z avtomatska postavitev frekvence, pilot ton, diversity sistem,zunanje antene   prikaz trajanja baterije  , ohišje za rack 19"</t>
  </si>
  <si>
    <t>Brezžični profes.     mikrofonski komplet   UHF  z 2 x   žepnim oddajnikom  s krabatnim miktofonom z  elektret usmerjeno glavo, prilagodljiva izhodna moč 5,10.30mW , v sistemu lahko deluje 12 sistemov mikrofonov, dvojni sprejemnik z avtomatska postavitev frekvence, pilot ton, diversity sistem,zunanje antene prikaz trajanja baterije, ohišje za rack 19"</t>
  </si>
  <si>
    <t>Namizni konferenčni mikrofon na podnožju, s tipko za brezšumni vklop/izklop, s svetlobno indikacijo vklopa,  usmerjena mikrofonska kapsula, cev  50 cm, dvojni pregib cevi, 3m kabla z Neutrik konektorjem (LD)</t>
  </si>
  <si>
    <t>3.</t>
  </si>
  <si>
    <t>Zvočna kombinacija   200W/ 8 Ohm, komplet z vrtljivo stensko/stropno konzolo,vse v beli barvi, frekvenčni razpon 50 Hz-20 kHz</t>
  </si>
  <si>
    <t>4.</t>
  </si>
  <si>
    <t>Projektor     resolucija 1920 x1200 (WUXGA), svetilnost 5200 lumnov,  2 x HDMI, 2 x VGA, HD Base T,  RS 232, belo ohišje, tip naprimer CP-WU5505 ali enakovredno</t>
  </si>
  <si>
    <t>5.</t>
  </si>
  <si>
    <t>Konzola za videoprojektor - izvedba za objekt, pritrditev v   strop, votla za vodenje kablov v konzoli, komplet z nastavkom za videoprojektor</t>
  </si>
  <si>
    <t>6.</t>
  </si>
  <si>
    <t>Elektro platno dimenzij 350x220 cm, kvalitetno, hitrotekoče, kontrolirano preko touch sistema, bela AL kaseta, pritrditev na steno, tip kot naprimer Major pro-C ali enakovredno.</t>
  </si>
  <si>
    <t>7.</t>
  </si>
  <si>
    <t>Interaktivni videoprojektor  z opremo:</t>
  </si>
  <si>
    <t>Interaktivni projektor   3300 lumnov , WXGA resolucije 1280 x 800, komplet z nosilcem za pritrditev na steno nad tablo, tip kot naprimer CP-TW3005 ali enakovredno.</t>
  </si>
  <si>
    <t>Bela tabla piši-briši, podložena za projekcijo  iz interaktivnega projektorja, 120 x 240 cm, komplet s  pisalnim setom in brisalcem.</t>
  </si>
  <si>
    <t>Aktivna priključna doza za   priklop računalnika, krmiljenje projektorja, izhod za povezavo na AV sistem dvorane, tip kot naprimer SMM2020.SEA ali enakovredno.</t>
  </si>
  <si>
    <t>Komplet kablov za interaktivni projektor , dolžine 10m ( HDMI, VGA, Tasker C118, PPL 3 x 1,5 mm2 , UTP CAT5E , USB z ojačevalnikom.</t>
  </si>
  <si>
    <t>Montaža projektorja in table, izvedba instalacije v predpripravljenih ceveh, priklop opreme, nastavitve parametrov,  zagon s strani pooblaščenega serviserja.</t>
  </si>
  <si>
    <t>8.</t>
  </si>
  <si>
    <t>Simultano prevajanje - 2 jezika , 50 udeležencev</t>
  </si>
  <si>
    <t xml:space="preserve">6 kanalni pult prevajalca,komplet z mikrofonom, zvočnikom, standardnimi komandami za prevajalske pulte, izhodom za povezavo v sistem, izhod za povezavo z interkomom </t>
  </si>
  <si>
    <t>Slušalke prevajalca</t>
  </si>
  <si>
    <t>Sistemski kabl 5m</t>
  </si>
  <si>
    <t>Digitalni 4 kanalni oddajnik vhod  za original L, R in L+R, 16 linijskih vhodov, 6 koax. Izhodov za IR sevalnike, LAN priključki, kontrolni IR oddajnik</t>
  </si>
  <si>
    <t>Vmesnik za 6 kanalni pult prevajalca</t>
  </si>
  <si>
    <t>IR sevalnik srednje moči</t>
  </si>
  <si>
    <t>Integrus IR sprejemnik za 4 kanale</t>
  </si>
  <si>
    <t>Lahke naglavne slušalke za IR sprejemnik</t>
  </si>
  <si>
    <t xml:space="preserve"> </t>
  </si>
  <si>
    <t>Instalacijski materiali in dela</t>
  </si>
  <si>
    <t>multicore 8-parični avdio kabel 8 x 2 x 0,25 v oklopu</t>
  </si>
  <si>
    <t>Avdio kabel Tasker C128</t>
  </si>
  <si>
    <t>UTP Cat6 kabel</t>
  </si>
  <si>
    <t>komplet kablov za povezavo naprav v sistem</t>
  </si>
  <si>
    <t xml:space="preserve">Montaža opreme na predpripravljene inštalacije, nastavitve, programiranje sistema in zagon s strani pooblaščenega serviserja.   </t>
  </si>
  <si>
    <t>Predaja sistema, šolanje predstavnikov uporabnikov, dokumentacija ( 8 ur)</t>
  </si>
  <si>
    <t>9.</t>
  </si>
  <si>
    <t xml:space="preserve">Instalacijski materiali in dela </t>
  </si>
  <si>
    <t>Priključki 2x UTP, 4x XLR za dozo PRI MIZI vgradnja v  talno dozo</t>
  </si>
  <si>
    <t>Priključki 2x HDMI, 1x VGA+zvok, 1x XLR za parapet v prevajalski kabini</t>
  </si>
  <si>
    <t>Instalacijski kabel HQ - high speed  HDMI 10m</t>
  </si>
  <si>
    <t>Instalacijski kabel VGA  C258</t>
  </si>
  <si>
    <t>Multicore mikrofonski kabel 4 parični</t>
  </si>
  <si>
    <t>Instalacijski mikrofonski kabel C118</t>
  </si>
  <si>
    <t>Instalacijski mikrofonski kabel C128</t>
  </si>
  <si>
    <t>FTP cat6 kabel</t>
  </si>
  <si>
    <t>IySty 2x2x0,8mm2</t>
  </si>
  <si>
    <t>PPL 2 x 2,5 m2 kabel za zvočnike</t>
  </si>
  <si>
    <t>PPL 3 x 2,5 m2 kabel napajanje</t>
  </si>
  <si>
    <t>PPL 4 x 1,5 mm2 za pogon platna</t>
  </si>
  <si>
    <t>Koaksialni kabel 75 Ohm, RG59B/U</t>
  </si>
  <si>
    <t>Zaščitne inštalacijske cevi do fi23mm</t>
  </si>
  <si>
    <t>Zaščitne inštalacijske cevi fi50mm</t>
  </si>
  <si>
    <t xml:space="preserve">Set priključnih kablov VGA + audio, HDMI za priključevanje  računalnikov   na mizi, dolžine 3,6 m - sistem Micro, ultrafleksibilni </t>
  </si>
  <si>
    <t>10.</t>
  </si>
  <si>
    <t>Montažna instalacijska in druga dela</t>
  </si>
  <si>
    <t>Izvedba instalacije  v predpripravljene instaacijske cevi</t>
  </si>
  <si>
    <t>Montaža elektro platna</t>
  </si>
  <si>
    <t xml:space="preserve">montaža videoprojektorja </t>
  </si>
  <si>
    <t>montaža zvočnikov</t>
  </si>
  <si>
    <t>priklop AV naprave v sistem</t>
  </si>
  <si>
    <t>konektiranje kablov</t>
  </si>
  <si>
    <t>Manipulacijski stroški</t>
  </si>
  <si>
    <t>Programiranje sistema</t>
  </si>
  <si>
    <t>F6.2</t>
  </si>
  <si>
    <t>Zaslon na dotik tip kot naprimer TLP Pro1022T - diagonale 25 cm  Extron ali enakovredno</t>
  </si>
  <si>
    <t>Prezentacijski avdio-video preklopnik s skalerjem, krmilnim procesorjem IPCP Pro 350 in 100W/70V ojačevalnikom. 2x VGA vhod, 4x HDMI vhod, 2x DTP vhod, 1x HDBaseT izhod, 2x HDMI izhod. Extron IN1608 MA 70 HDBT ali enakovredno.</t>
  </si>
  <si>
    <t>DSP avdio matrika 12x mic/line vhodov, 8x line izhodov. Extron DMP128 ali enakovredno.</t>
  </si>
  <si>
    <t>Oddajnik HD signalov po UTP med talno dozo in AV napravo. 1x VGA vhod, 2x HDMI vhod, 1x DTP Izhod  Extron DTP T USW 233 ali enakovredno.</t>
  </si>
  <si>
    <t>Oddajnik HD signalov po UTP med talno dozo in AV napravo. 1x HDMI vhod, 1x DTP Izhod  Extron DTP T HDMI 4K 230 Tx ali enakovredno.</t>
  </si>
  <si>
    <t>Ojačevalnik  2x 400W tip kot naprimer LDDJ800 ali enakovredno.</t>
  </si>
  <si>
    <t>relejno polje RS232 SEA ali enakovredno.</t>
  </si>
  <si>
    <t>Blu-ray  SONY BDP-S7200 ali enakovredno.</t>
  </si>
  <si>
    <t>SD Snemalnik  DN500R ali enakovredno.</t>
  </si>
  <si>
    <t>Dali vmesnik DGM01 ali enakovredno.</t>
  </si>
  <si>
    <t>Rack omarica z vati s plexi in ključavnico, zaprta zadaj, snemljiv pokrov, črne barve, dimenzij 28U š x v x g: 560 x 1300 x 450 mm, z vgrajeno napajalno letvijo in internim ožičenjem za komponente, tip kot naprimer SEA ali enakovredno.</t>
  </si>
  <si>
    <t>Programiranje sistema. Pri programiranju se poleg delovanja avdio/video sistema izvede še programiranje zatemnitvenih rolojev in razsvetljave (preko DALI izhoda).</t>
  </si>
  <si>
    <t>Brezžični profes.     mikrofonski komplet   UHF  z 2 x   žepnim oddajnikom  s krabatnim miktofonom z  elektret usmerjeno glavo, prilagodljiva izhodna moč 5,10.30mW, v sistemu lahko deluje 12 sistemov mikrofonov, dvojni sprejemnik z avtomatska postavitev frekvence, pilot ton, diversity sistem,zunanje antene prikaz trajanja baterije, ohišje za rack 19"</t>
  </si>
  <si>
    <t>Namizni konferenčni mikrofon na podnožju, s tipko za brezšumni vklop/izklop, s svetlobno indikacijo vklopa,  usmerjena mikrofonska kapsula , cev  50 cm, dvojni pregib cevi, 3m kabla z Neutrik konektorjem (LD)</t>
  </si>
  <si>
    <t xml:space="preserve"> Zvočna kombinacija   200W/ 8 Ohm, komplet s stropno ali stensko vrtljivo konzolo, bele barve, 50 Hz-20 kHz</t>
  </si>
  <si>
    <t>Projektor     resolucija 1920 x1200 (WUXGA), svetilnost 5200 lumnov,  2 x HDMI, 2 x VGA, HD Base T,  RS 232, belo ohišje, tip kot naprimer CP-WU5505 ali enakovredno.</t>
  </si>
  <si>
    <t>Interaktivni projektor   3300 lumnov , WXGA resolucije 1280 x 800, komplet z nosilcem za pritrditev na steno nad tablo tip kot naprimer CP-TW3005 ali enakovredno.</t>
  </si>
  <si>
    <t>Montaža projektorja in table, izvedba instalacije v predpripravljenih ceveh, priklop, nastavitve in zagon s strani pooblaščenega serviserja.</t>
  </si>
  <si>
    <t xml:space="preserve">Instalacijski materiali in dela  </t>
  </si>
  <si>
    <t>NYM-J 4 x 1,5 mm2 za senčila in zatemnilne roloje</t>
  </si>
  <si>
    <t>F6.3</t>
  </si>
  <si>
    <t>MULTIMEDIJSKA OPREMA - KONFERENČNE DVORANE PROSTOR 1.1</t>
  </si>
  <si>
    <t xml:space="preserve">12 kanalni avdio mikser -rack izvedba,  blue tooth </t>
  </si>
  <si>
    <t>Vklopno polje   s krmilnikom za 2 videoprojektorja</t>
  </si>
  <si>
    <t>Močnostni ojačevalnik   2 x 100W/ 4 Ohm</t>
  </si>
  <si>
    <t>Brezžični profes.     mikrofonski komplet   UHF  z 2 x  ročnim oddajnikom z elektret usmerjeno glavo, prilagodljiva izhodna moč 2,10.30mW , v sistemu lahko deluje 12 sistemov mikrofonov, dvojni sprejemnik z avtomatska postavitev frekvence, pilot ton, diversity sistem,zunanje antene prikaz trajanja baterije, ohišje za rack 19"</t>
  </si>
  <si>
    <t>Brezžični profes.     mikrofonski komplet   UHF  z 2 x   žepnim oddajnikom  s krabatnim miktofonom z  elektret usmerjeno glavo, prilagodljiva izhodna moč 5,10.30mW, v sistemu lahko deluje 12 sistemov mikrofonov, dvojni sprejemnik z avtomatska postavitev frekvence, pilot ton, diversity sistem,zunanje antene   prikaz trajanja baterije, ohišje za rack 19"</t>
  </si>
  <si>
    <t>Dvosistemska zvočna kombinacija 60/100W/ 8Ohm, bela, s stensko konzolo, tip kot naprimer PB-760W ali enakovredno.</t>
  </si>
  <si>
    <t>Videoprojekcijska oprema</t>
  </si>
  <si>
    <t>Širokokotni videoprojektor za  kratke razdalje, WXGA 1280 x 800 osnovne resolucije, 3100 lumnov, tip kot naprimer CP-CW301WN ali enakovredno.</t>
  </si>
  <si>
    <t>Konzola (stropna ) za videoprojektor</t>
  </si>
  <si>
    <t>Delilnik signalov  HDMI in VGA</t>
  </si>
  <si>
    <t>Sistem za brezžični prenos slike  za do 8 uporabnikov preko USB izhoda, s pomočjo "gumba" -oddajnika do videoprojektorja, FUL HD, tip kot naprimer Barco CSE800 ali enakovredno.</t>
  </si>
  <si>
    <t>Konferenčni sistem mikrofonov  z možnostjo snemanja, s prijavljanjem v razpravo</t>
  </si>
  <si>
    <t>Control unit- centrala  s snemalnikom (USB), tip kot naprimer CCS -CU ali enakovredno</t>
  </si>
  <si>
    <t>Pult udeležencev - kratki mikrofon, tip kot naprimer CCS-DS ali enakovredno.</t>
  </si>
  <si>
    <t>Objemka za kable mikrofonov ( 25 kosov), tip kot naprimer DCN-DISCLM ali enakovredno</t>
  </si>
  <si>
    <t>Montaža in programiranje sistema</t>
  </si>
  <si>
    <t xml:space="preserve">Instalacijski kabel VGA  C258  </t>
  </si>
  <si>
    <t>UTP cat5E kabel</t>
  </si>
  <si>
    <t>PPl 3 x 1,5 mm2 za pogon platna</t>
  </si>
  <si>
    <t>Montaža   table</t>
  </si>
  <si>
    <t>F6.4</t>
  </si>
  <si>
    <t>MULTIMEDIJSKA OPREMA - MALIH KONFERENČNIH  DVORAN - PROSTOR 1.2 IN 1.3</t>
  </si>
  <si>
    <t>Brezžični profes.     mikrofonski komplet   UHF  z 2 x  ročnim oddajnikom z elektret usmerjeno glavo, prilagodljiva izhodna moč 2,10.30mW , v sistemu lahko deluje 12 sistemov mikrofonov, dvojni sprejemnik z avtomatska postavitev frekvence, pilot ton, diversity sistem,zunanje antene   prikaz trajanja baterije, ohišje za rack 19"</t>
  </si>
  <si>
    <t>Brezžični prenos  signalov iz računalnika, tablice ali pametnih naprav na videoprojektor v FUL-HD, za 2 uporabnika, tip kot naprimer CSE 200 ali enakovredno.</t>
  </si>
  <si>
    <t>F6.5</t>
  </si>
  <si>
    <t>MULTIMEDIJSKA OPREMA - kabinet direktor in pomočnik- prostori 2.15 in 2.16</t>
  </si>
  <si>
    <t>LED TV - monitor  diagonale 165 cm (65") , vhodi HDMI, tip kot naprimer  65UJ634V LED TV LG ali enakovredno, v kompletu s stenskim nastavljivim nosilcem</t>
  </si>
  <si>
    <t>Motaža opreme, nastavitve, preizkus</t>
  </si>
  <si>
    <t>F6.6</t>
  </si>
  <si>
    <t>MULTIMEDIJSKA OPREMA - LIVING LAB- prostor 2.14</t>
  </si>
  <si>
    <t>Videoprojektor  in oprema</t>
  </si>
  <si>
    <t xml:space="preserve">  </t>
  </si>
  <si>
    <t>Ful-HD videoprojektor 4500 lumnov , osn. Resolucija 1920 x 1080, vhodi 2 x HDMI, 2xVGA, avdio- video , LAN, RS232, belo ohišje, daljinska komanda, tip kot naprimer DH833 ali enakovredno.</t>
  </si>
  <si>
    <t>Stropna konzola za videoprojektor</t>
  </si>
  <si>
    <t>Elektromotorno projekcijsko platno 240 x 180 cm, bela Al kaseta, krmiljeno iz priključne doze</t>
  </si>
  <si>
    <t>Aktivna priključna in krmilna multimedijska doza - stenska montaža, tip kot naprimer SMM2020 ali enakovredno.</t>
  </si>
  <si>
    <t>Dvosistemski zvočnik 20W/ 8 Ohm, beli, z "U" konzolo, tip kot naprimer PB720W ali enakovredno.</t>
  </si>
  <si>
    <t xml:space="preserve">Komplet kablov za interaktivni projektor , dolžine 15m ( HDMI, VGA, Tasker C118, PPL 3 x 1,5 mm2 , UTP CAT5E ,  </t>
  </si>
  <si>
    <t>Montaža projektorja in platna , izvedba instalacije v predpripravljenih ceveh, priklop, nastavitve,  zagon.</t>
  </si>
  <si>
    <t>Montaža projektorja in table, izvedba instalacije v predpripravljenih ceveh, priklop, nastavitve,  zagon.</t>
  </si>
  <si>
    <t>LED zaslon in oprema</t>
  </si>
  <si>
    <t>LED TV- monitor  diagonale 137 cm (55") , vhodi HDMI, tip kot naprimer 55UJ6307 UHD 4K LED TV LG ali enakovredno,komplet z nosilcem</t>
  </si>
  <si>
    <t>Stenska priključna doza za HDMI</t>
  </si>
  <si>
    <t>HDMI kabel 5m</t>
  </si>
  <si>
    <t xml:space="preserve">Montaža  opreme, nastavitve </t>
  </si>
  <si>
    <t>F6.7</t>
  </si>
  <si>
    <t>INFO SISTEM</t>
  </si>
  <si>
    <t>Terminal za rezervacijo sejne sobe: 8'' kapacitivni zaslon na dotik; 3 barvna osvetlitev okvira za signalizacijo: prosto, zasedeno in pričetek; Podpora za: Office 365, Exchange 2010-2016, Google G Suite, IBM/Ltus Domino rezervacijske aplikacije; API vmesnik za integracijo z drugimi sistemi; Možnost delovanja v "stand-alone" načinu v lokalni mreži (lokalni strežnik), brez obačnih storitev ali samostojno; Strežniška aplikacija za Windows in Linux sisteme, brezplačna; Analitika uporabe sejnih sob; Rezervacija povezanih sob iz katerega koli terminala v sistemu; Prijava napak opreme na terminalu; WiFi in Ethernet 1GB povezljivost; napajanje 12V in PoE (IEEE 802.3af), podpora RFID 13.56 MHz ISO/IEC 14442A/B in MIFARE 1K/4K katic za rezervacijo prostora; senzor gibanja in senzor svetlobe; montaža na steno ali steklo; Garancija 2 leti z možnostjo podaljšanja za dodatna 3 leta (opcija ni zajeta v ceni).  Tip naprimer Evoco liso ali enakovredno.</t>
  </si>
  <si>
    <t>Instalacija in integracija termina v sistem, ne vlkjučuje namestitve in konfiguracije strežniške aplikacije.</t>
  </si>
  <si>
    <t>LED TV - monitor  diagonale 137 cm (55") , vhodi HDMI, tip kot naprimer  55UJ6307 UHD 4K LED TV LG ali enakovredno, komplet z nosilcem.</t>
  </si>
  <si>
    <t>BrightSign  multizone HD player, tip kot naprimer Ethernet XD232 ali enakovredno.</t>
  </si>
  <si>
    <t>Montaža opreme, programiranje predvajalnikov</t>
  </si>
  <si>
    <t>F6.8</t>
  </si>
  <si>
    <t>naprava ozvočenja  v sestavi:</t>
  </si>
  <si>
    <t>Integriran mikser - ojačevalnik 350W/100V, vhodi za 2 mikrofona, 4 linijski vhodi za radio, računalnik AUX, 4x reguliran izhod 100V, vgradna izvedba za rack 19", tip kot naprimer SNO1135-SEA ali enakovredno.</t>
  </si>
  <si>
    <t>Internetni radio - multimedijski predvajalnik, vgradni za 19" omaro, kontrola tudi preko pametnih naprav  z OS Android, tip kot naprimer PMR4000 MKII ali enakovredno.</t>
  </si>
  <si>
    <t>Monitorski panel z zvočnikom in regulatorjem, izvedba za vgradnjo v 19" rack, tip kot naprimer SPM1500 ali enakovredno.</t>
  </si>
  <si>
    <t>Rack  ohišje  19"  10HE</t>
  </si>
  <si>
    <t>Namizni mikrofon za obvestila, priklop RJ-45, tip kot naprimer SNO1330/A ali enakovredno.</t>
  </si>
  <si>
    <t>Zvočni viri</t>
  </si>
  <si>
    <t>Vdobava in montaža vgradnih zvočnikov 10/5W/100V, beli , 80Hz-20 kHz, SPL94 dB, zunanji premer Fi 216 mm, tip kot naprimer SNZ2110 ali enakovredno.</t>
  </si>
  <si>
    <t>Dobava in montaža zvočnika, nadometni design,  6W/100V, beli  80 Hz-20 kHz, tip kot naprimer BC-006 ali enakovredno.</t>
  </si>
  <si>
    <t>Instalacije in instalacijska dela</t>
  </si>
  <si>
    <t xml:space="preserve">Dobava in položitev kabela za zvočnike  PPL 2 x 1,5 mm2, beli              </t>
  </si>
  <si>
    <t xml:space="preserve">Dobava in položitev UTP CAT 5E - kabel za mikrofon                          </t>
  </si>
  <si>
    <t>RJ-45 vtičnica za pult v recepciji</t>
  </si>
  <si>
    <t>Drobni pritrdilni in potrošni material</t>
  </si>
  <si>
    <t>Manipulativni stroški</t>
  </si>
  <si>
    <t>Priklop  opreme na predpripravljeno in označeno instalacijo, zagon, nastavitve, poučitev uporabnika</t>
  </si>
  <si>
    <t>F6.</t>
  </si>
  <si>
    <t>OZVOČENJE IN MULTIMEDIJA</t>
  </si>
  <si>
    <t>OPOMBA:</t>
  </si>
  <si>
    <t>Za sisteme ozvočenja se uporabi primerljiva oprema podjetja kot naprimer SEA Sežana (kot v popisih) ali enakovredno !!!</t>
  </si>
  <si>
    <t>MULTIMEDIJSKA OPREMA - KONFERENČNA DVORANA PROSTOR 1.6</t>
  </si>
  <si>
    <t>MULTIMEDIJSKA OPREMA - KONFERENČNA DVORANA PROSTOR 1.5</t>
  </si>
  <si>
    <t>OPREMA AMBIENTNEGA OZVOČENJA</t>
  </si>
  <si>
    <t>¸¸</t>
  </si>
  <si>
    <t>Zap. št.</t>
  </si>
  <si>
    <t>Opis del</t>
  </si>
  <si>
    <t>Enota</t>
  </si>
  <si>
    <t>Količina</t>
  </si>
  <si>
    <t>Cena/enoto</t>
  </si>
  <si>
    <t>Vrednost v EUR brez DDV</t>
  </si>
  <si>
    <t>SKUPAJ OZVOČENJE IN MULTIMEDIJA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</si>
</sst>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38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5" fillId="0" borderId="2" xfId="0" applyFont="1" applyBorder="1" applyAlignment="1">
      <alignment wrapText="1"/>
    </xf>
    <xf numFmtId="4" fontId="0" fillId="0" borderId="0" xfId="0" applyNumberFormat="1"/>
    <xf numFmtId="0" fontId="10" fillId="0" borderId="1" xfId="0" applyFont="1" applyBorder="1"/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0" fillId="0" borderId="5" xfId="0" applyFont="1" applyBorder="1"/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5" fillId="0" borderId="2" xfId="0" applyFont="1" applyFill="1" applyBorder="1" applyAlignment="1">
      <alignment wrapText="1"/>
    </xf>
    <xf numFmtId="4" fontId="11" fillId="0" borderId="0" xfId="0" applyNumberFormat="1" applyFont="1" applyFill="1" applyBorder="1" applyAlignment="1" applyProtection="1">
      <alignment horizontal="right"/>
    </xf>
    <xf numFmtId="0" fontId="4" fillId="0" borderId="6" xfId="0" applyFont="1" applyBorder="1" applyAlignment="1" applyProtection="1">
      <alignment wrapText="1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right"/>
    </xf>
    <xf numFmtId="4" fontId="10" fillId="0" borderId="6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0" fillId="2" borderId="7" xfId="0" applyFill="1" applyBorder="1"/>
    <xf numFmtId="0" fontId="0" fillId="2" borderId="8" xfId="0" applyFill="1" applyBorder="1"/>
    <xf numFmtId="4" fontId="2" fillId="2" borderId="9" xfId="0" applyNumberFormat="1" applyFont="1" applyFill="1" applyBorder="1"/>
    <xf numFmtId="0" fontId="4" fillId="0" borderId="0" xfId="0" applyFont="1" applyBorder="1" applyAlignment="1" applyProtection="1">
      <alignment wrapText="1"/>
    </xf>
    <xf numFmtId="0" fontId="11" fillId="2" borderId="7" xfId="0" applyFont="1" applyFill="1" applyBorder="1" applyProtection="1"/>
    <xf numFmtId="0" fontId="11" fillId="2" borderId="8" xfId="0" applyFont="1" applyFill="1" applyBorder="1" applyAlignment="1" applyProtection="1">
      <alignment wrapText="1"/>
    </xf>
    <xf numFmtId="0" fontId="11" fillId="2" borderId="8" xfId="0" applyFont="1" applyFill="1" applyBorder="1" applyAlignment="1" applyProtection="1">
      <alignment horizontal="right"/>
    </xf>
    <xf numFmtId="4" fontId="11" fillId="2" borderId="8" xfId="0" applyNumberFormat="1" applyFont="1" applyFill="1" applyBorder="1" applyAlignment="1" applyProtection="1">
      <alignment horizontal="right"/>
    </xf>
    <xf numFmtId="4" fontId="11" fillId="2" borderId="9" xfId="0" applyNumberFormat="1" applyFont="1" applyFill="1" applyBorder="1" applyAlignment="1" applyProtection="1">
      <alignment horizontal="right"/>
    </xf>
    <xf numFmtId="0" fontId="13" fillId="0" borderId="7" xfId="0" applyFont="1" applyFill="1" applyBorder="1" applyAlignment="1" applyProtection="1">
      <alignment horizontal="right" wrapText="1"/>
    </xf>
    <xf numFmtId="1" fontId="13" fillId="0" borderId="8" xfId="0" applyNumberFormat="1" applyFont="1" applyFill="1" applyBorder="1" applyAlignment="1" applyProtection="1">
      <alignment vertical="top" wrapText="1"/>
    </xf>
    <xf numFmtId="0" fontId="13" fillId="0" borderId="10" xfId="0" applyFont="1" applyFill="1" applyBorder="1" applyAlignment="1" applyProtection="1">
      <alignment horizontal="center" vertical="center" wrapText="1"/>
    </xf>
    <xf numFmtId="4" fontId="13" fillId="0" borderId="10" xfId="0" applyNumberFormat="1" applyFont="1" applyFill="1" applyBorder="1" applyAlignment="1" applyProtection="1">
      <alignment horizontal="center" vertical="center" wrapText="1"/>
    </xf>
    <xf numFmtId="4" fontId="13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11" fillId="2" borderId="8" xfId="0" applyFont="1" applyFill="1" applyBorder="1" applyProtection="1"/>
    <xf numFmtId="0" fontId="10" fillId="0" borderId="3" xfId="0" applyFont="1" applyBorder="1"/>
    <xf numFmtId="0" fontId="10" fillId="0" borderId="4" xfId="0" applyFont="1" applyBorder="1"/>
    <xf numFmtId="0" fontId="13" fillId="0" borderId="0" xfId="0" applyFont="1" applyFill="1" applyBorder="1" applyAlignment="1" applyProtection="1">
      <alignment horizontal="right" wrapText="1"/>
    </xf>
    <xf numFmtId="1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 wrapText="1"/>
    </xf>
    <xf numFmtId="0" fontId="2" fillId="2" borderId="8" xfId="0" applyFont="1" applyFill="1" applyBorder="1"/>
    <xf numFmtId="0" fontId="0" fillId="0" borderId="0" xfId="0" applyProtection="1">
      <protection locked="0"/>
    </xf>
    <xf numFmtId="4" fontId="4" fillId="3" borderId="1" xfId="0" applyNumberFormat="1" applyFont="1" applyFill="1" applyBorder="1" applyAlignment="1" applyProtection="1">
      <alignment horizontal="right"/>
      <protection locked="0"/>
    </xf>
    <xf numFmtId="4" fontId="10" fillId="3" borderId="4" xfId="0" applyNumberFormat="1" applyFont="1" applyFill="1" applyBorder="1" applyAlignment="1" applyProtection="1">
      <alignment horizontal="right"/>
      <protection locked="0"/>
    </xf>
    <xf numFmtId="4" fontId="6" fillId="3" borderId="1" xfId="0" applyNumberFormat="1" applyFont="1" applyFill="1" applyBorder="1" applyAlignment="1" applyProtection="1">
      <alignment horizontal="right"/>
      <protection locked="0"/>
    </xf>
  </cellXfs>
  <cellStyles count="7">
    <cellStyle name="Hiperpovezava" xfId="5" builtinId="8" hidden="1"/>
    <cellStyle name="Navadno" xfId="0" builtinId="0"/>
    <cellStyle name="Navadno 2 3" xfId="3"/>
    <cellStyle name="Navadno 2 4" xfId="2"/>
    <cellStyle name="Navadno 3 2" xfId="4"/>
    <cellStyle name="Normal 2" xfId="1"/>
    <cellStyle name="Obiskana hiperpovezava" xfId="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tabSelected="1" zoomScale="70" zoomScaleNormal="70" workbookViewId="0">
      <selection activeCell="K288" sqref="K288"/>
    </sheetView>
  </sheetViews>
  <sheetFormatPr defaultColWidth="8.7109375" defaultRowHeight="15" x14ac:dyDescent="0.25"/>
  <cols>
    <col min="1" max="1" width="9" bestFit="1" customWidth="1"/>
    <col min="2" max="2" width="9" customWidth="1"/>
    <col min="3" max="3" width="47.7109375" customWidth="1"/>
    <col min="4" max="4" width="9" bestFit="1" customWidth="1"/>
    <col min="5" max="5" width="9.7109375" bestFit="1" customWidth="1"/>
    <col min="6" max="6" width="14.28515625" customWidth="1"/>
    <col min="7" max="7" width="17" customWidth="1"/>
    <col min="11" max="11" width="9" bestFit="1" customWidth="1"/>
  </cols>
  <sheetData>
    <row r="1" spans="1:11" ht="15.75" thickBot="1" x14ac:dyDescent="0.3">
      <c r="A1" s="41" t="s">
        <v>186</v>
      </c>
      <c r="B1" s="52"/>
      <c r="C1" s="42" t="s">
        <v>187</v>
      </c>
      <c r="D1" s="42"/>
      <c r="E1" s="43"/>
      <c r="F1" s="44"/>
      <c r="G1" s="45"/>
      <c r="H1" s="30"/>
    </row>
    <row r="2" spans="1:11" x14ac:dyDescent="0.25">
      <c r="C2" s="40" t="s">
        <v>188</v>
      </c>
    </row>
    <row r="3" spans="1:11" ht="48" customHeight="1" thickBot="1" x14ac:dyDescent="0.3">
      <c r="C3" s="31" t="s">
        <v>189</v>
      </c>
    </row>
    <row r="4" spans="1:11" s="51" customFormat="1" ht="26.25" thickBot="1" x14ac:dyDescent="0.25">
      <c r="A4" s="46" t="s">
        <v>194</v>
      </c>
      <c r="B4" s="47"/>
      <c r="C4" s="48" t="s">
        <v>195</v>
      </c>
      <c r="D4" s="48" t="s">
        <v>196</v>
      </c>
      <c r="E4" s="49" t="s">
        <v>197</v>
      </c>
      <c r="F4" s="49" t="s">
        <v>198</v>
      </c>
      <c r="G4" s="50" t="s">
        <v>199</v>
      </c>
    </row>
    <row r="5" spans="1:11" s="51" customFormat="1" ht="12.75" x14ac:dyDescent="0.2">
      <c r="A5" s="55"/>
      <c r="B5" s="56"/>
      <c r="C5" s="57"/>
      <c r="D5" s="57"/>
      <c r="E5" s="58"/>
      <c r="F5" s="58"/>
      <c r="G5" s="58"/>
    </row>
    <row r="6" spans="1:11" ht="33.6" customHeight="1" x14ac:dyDescent="0.25">
      <c r="A6" s="6" t="s">
        <v>3</v>
      </c>
      <c r="B6" s="6"/>
      <c r="C6" s="19" t="s">
        <v>191</v>
      </c>
      <c r="D6" s="8"/>
      <c r="E6" s="9"/>
      <c r="F6" s="9"/>
      <c r="G6" s="10"/>
    </row>
    <row r="7" spans="1:11" x14ac:dyDescent="0.25">
      <c r="A7" s="1"/>
      <c r="B7" s="1"/>
      <c r="C7" s="2" t="s">
        <v>4</v>
      </c>
      <c r="D7" s="3"/>
      <c r="E7" s="4"/>
      <c r="F7" s="4"/>
      <c r="G7" s="4"/>
    </row>
    <row r="8" spans="1:11" ht="26.25" x14ac:dyDescent="0.25">
      <c r="A8" s="1" t="s">
        <v>5</v>
      </c>
      <c r="B8" s="1"/>
      <c r="C8" s="2" t="s">
        <v>6</v>
      </c>
      <c r="D8" s="3" t="s">
        <v>0</v>
      </c>
      <c r="E8" s="4">
        <v>1</v>
      </c>
      <c r="F8" s="61"/>
      <c r="G8" s="4">
        <f>F8*E8</f>
        <v>0</v>
      </c>
    </row>
    <row r="9" spans="1:11" ht="26.25" x14ac:dyDescent="0.25">
      <c r="A9" s="1" t="s">
        <v>2</v>
      </c>
      <c r="B9" s="1"/>
      <c r="C9" s="2" t="s">
        <v>7</v>
      </c>
      <c r="D9" s="3" t="s">
        <v>0</v>
      </c>
      <c r="E9" s="4">
        <v>1</v>
      </c>
      <c r="F9" s="11" t="s">
        <v>8</v>
      </c>
      <c r="G9" s="11" t="s">
        <v>8</v>
      </c>
      <c r="K9" s="60"/>
    </row>
    <row r="10" spans="1:11" ht="26.25" x14ac:dyDescent="0.25">
      <c r="A10" s="1" t="s">
        <v>2</v>
      </c>
      <c r="B10" s="1"/>
      <c r="C10" s="2" t="s">
        <v>9</v>
      </c>
      <c r="D10" s="3" t="s">
        <v>0</v>
      </c>
      <c r="E10" s="4">
        <v>1</v>
      </c>
      <c r="F10" s="11" t="s">
        <v>8</v>
      </c>
      <c r="G10" s="11" t="s">
        <v>8</v>
      </c>
    </row>
    <row r="11" spans="1:11" ht="64.5" x14ac:dyDescent="0.25">
      <c r="A11" s="1" t="s">
        <v>2</v>
      </c>
      <c r="B11" s="1"/>
      <c r="C11" s="2" t="s">
        <v>10</v>
      </c>
      <c r="D11" s="3" t="s">
        <v>0</v>
      </c>
      <c r="E11" s="4">
        <v>1</v>
      </c>
      <c r="F11" s="11" t="s">
        <v>8</v>
      </c>
      <c r="G11" s="11" t="s">
        <v>8</v>
      </c>
    </row>
    <row r="12" spans="1:11" ht="26.25" x14ac:dyDescent="0.25">
      <c r="A12" s="1" t="s">
        <v>2</v>
      </c>
      <c r="B12" s="1"/>
      <c r="C12" s="2" t="s">
        <v>11</v>
      </c>
      <c r="D12" s="3" t="s">
        <v>0</v>
      </c>
      <c r="E12" s="4">
        <v>1</v>
      </c>
      <c r="F12" s="11" t="s">
        <v>8</v>
      </c>
      <c r="G12" s="11" t="s">
        <v>8</v>
      </c>
      <c r="J12" t="s">
        <v>193</v>
      </c>
    </row>
    <row r="13" spans="1:11" ht="39" x14ac:dyDescent="0.25">
      <c r="A13" s="1" t="s">
        <v>2</v>
      </c>
      <c r="B13" s="1"/>
      <c r="C13" s="2" t="s">
        <v>12</v>
      </c>
      <c r="D13" s="3" t="s">
        <v>0</v>
      </c>
      <c r="E13" s="4">
        <v>1</v>
      </c>
      <c r="F13" s="11" t="s">
        <v>8</v>
      </c>
      <c r="G13" s="11" t="s">
        <v>8</v>
      </c>
    </row>
    <row r="14" spans="1:11" ht="39" x14ac:dyDescent="0.25">
      <c r="A14" s="1" t="s">
        <v>13</v>
      </c>
      <c r="B14" s="1"/>
      <c r="C14" s="2" t="s">
        <v>14</v>
      </c>
      <c r="D14" s="3" t="s">
        <v>0</v>
      </c>
      <c r="E14" s="4">
        <v>1</v>
      </c>
      <c r="F14" s="11" t="s">
        <v>8</v>
      </c>
      <c r="G14" s="11" t="s">
        <v>8</v>
      </c>
    </row>
    <row r="15" spans="1:11" x14ac:dyDescent="0.25">
      <c r="A15" s="1" t="s">
        <v>13</v>
      </c>
      <c r="B15" s="1"/>
      <c r="C15" s="2" t="s">
        <v>15</v>
      </c>
      <c r="D15" s="3" t="s">
        <v>0</v>
      </c>
      <c r="E15" s="4">
        <v>1</v>
      </c>
      <c r="F15" s="11" t="s">
        <v>8</v>
      </c>
      <c r="G15" s="11" t="s">
        <v>8</v>
      </c>
    </row>
    <row r="16" spans="1:11" x14ac:dyDescent="0.25">
      <c r="A16" s="1" t="s">
        <v>2</v>
      </c>
      <c r="B16" s="1"/>
      <c r="C16" s="2" t="s">
        <v>16</v>
      </c>
      <c r="D16" s="3" t="s">
        <v>0</v>
      </c>
      <c r="E16" s="4">
        <v>1</v>
      </c>
      <c r="F16" s="11" t="s">
        <v>8</v>
      </c>
      <c r="G16" s="11" t="s">
        <v>8</v>
      </c>
    </row>
    <row r="17" spans="1:7" x14ac:dyDescent="0.25">
      <c r="A17" s="1" t="s">
        <v>17</v>
      </c>
      <c r="B17" s="1"/>
      <c r="C17" s="2" t="s">
        <v>18</v>
      </c>
      <c r="D17" s="3" t="s">
        <v>0</v>
      </c>
      <c r="E17" s="4">
        <v>1</v>
      </c>
      <c r="F17" s="11" t="s">
        <v>8</v>
      </c>
      <c r="G17" s="11" t="s">
        <v>8</v>
      </c>
    </row>
    <row r="18" spans="1:7" x14ac:dyDescent="0.25">
      <c r="A18" s="1" t="s">
        <v>17</v>
      </c>
      <c r="B18" s="1"/>
      <c r="C18" s="2" t="s">
        <v>19</v>
      </c>
      <c r="D18" s="3" t="s">
        <v>0</v>
      </c>
      <c r="E18" s="4">
        <v>1</v>
      </c>
      <c r="F18" s="11" t="s">
        <v>8</v>
      </c>
      <c r="G18" s="11" t="s">
        <v>8</v>
      </c>
    </row>
    <row r="19" spans="1:7" x14ac:dyDescent="0.25">
      <c r="A19" s="1" t="s">
        <v>17</v>
      </c>
      <c r="B19" s="1"/>
      <c r="C19" s="2" t="s">
        <v>20</v>
      </c>
      <c r="D19" s="3" t="s">
        <v>0</v>
      </c>
      <c r="E19" s="4">
        <v>1</v>
      </c>
      <c r="F19" s="11" t="s">
        <v>8</v>
      </c>
      <c r="G19" s="11" t="s">
        <v>8</v>
      </c>
    </row>
    <row r="20" spans="1:7" x14ac:dyDescent="0.25">
      <c r="A20" s="1" t="s">
        <v>17</v>
      </c>
      <c r="B20" s="1"/>
      <c r="C20" s="2" t="s">
        <v>21</v>
      </c>
      <c r="D20" s="3" t="s">
        <v>0</v>
      </c>
      <c r="E20" s="4">
        <v>1</v>
      </c>
      <c r="F20" s="11" t="s">
        <v>8</v>
      </c>
      <c r="G20" s="11" t="s">
        <v>8</v>
      </c>
    </row>
    <row r="21" spans="1:7" ht="64.5" x14ac:dyDescent="0.25">
      <c r="A21" s="1" t="s">
        <v>2</v>
      </c>
      <c r="B21" s="1"/>
      <c r="C21" s="2" t="s">
        <v>22</v>
      </c>
      <c r="D21" s="3" t="s">
        <v>0</v>
      </c>
      <c r="E21" s="4">
        <v>1</v>
      </c>
      <c r="F21" s="11" t="s">
        <v>8</v>
      </c>
      <c r="G21" s="11" t="s">
        <v>8</v>
      </c>
    </row>
    <row r="22" spans="1:7" x14ac:dyDescent="0.25">
      <c r="A22" s="1" t="s">
        <v>2</v>
      </c>
      <c r="B22" s="1"/>
      <c r="C22" s="2" t="s">
        <v>23</v>
      </c>
      <c r="D22" s="3" t="s">
        <v>0</v>
      </c>
      <c r="E22" s="4">
        <v>1</v>
      </c>
      <c r="F22" s="11" t="s">
        <v>8</v>
      </c>
      <c r="G22" s="11" t="s">
        <v>8</v>
      </c>
    </row>
    <row r="23" spans="1:7" x14ac:dyDescent="0.25">
      <c r="A23" s="1" t="s">
        <v>13</v>
      </c>
      <c r="B23" s="1"/>
      <c r="C23" s="2" t="s">
        <v>24</v>
      </c>
      <c r="D23" s="3" t="s">
        <v>0</v>
      </c>
      <c r="E23" s="4">
        <v>1</v>
      </c>
      <c r="F23" s="11" t="s">
        <v>8</v>
      </c>
      <c r="G23" s="11" t="s">
        <v>8</v>
      </c>
    </row>
    <row r="24" spans="1:7" ht="39" x14ac:dyDescent="0.25">
      <c r="A24" s="1" t="s">
        <v>2</v>
      </c>
      <c r="B24" s="1"/>
      <c r="C24" s="2" t="s">
        <v>25</v>
      </c>
      <c r="D24" s="3" t="s">
        <v>26</v>
      </c>
      <c r="E24" s="4">
        <v>1</v>
      </c>
      <c r="F24" s="11" t="s">
        <v>8</v>
      </c>
      <c r="G24" s="11" t="s">
        <v>8</v>
      </c>
    </row>
    <row r="25" spans="1:7" ht="39" x14ac:dyDescent="0.25">
      <c r="A25" s="1" t="s">
        <v>2</v>
      </c>
      <c r="B25" s="1"/>
      <c r="C25" s="2" t="s">
        <v>27</v>
      </c>
      <c r="D25" s="3" t="s">
        <v>26</v>
      </c>
      <c r="E25" s="4">
        <v>1</v>
      </c>
      <c r="F25" s="11" t="s">
        <v>8</v>
      </c>
      <c r="G25" s="11" t="s">
        <v>8</v>
      </c>
    </row>
    <row r="26" spans="1:7" x14ac:dyDescent="0.25">
      <c r="A26" s="5"/>
      <c r="B26" s="5"/>
      <c r="C26" s="12"/>
      <c r="D26" s="13"/>
      <c r="E26" s="14"/>
      <c r="F26" s="14"/>
      <c r="G26" s="4"/>
    </row>
    <row r="27" spans="1:7" x14ac:dyDescent="0.25">
      <c r="A27" s="1" t="s">
        <v>28</v>
      </c>
      <c r="B27" s="1"/>
      <c r="C27" s="36" t="s">
        <v>29</v>
      </c>
      <c r="D27" s="3"/>
      <c r="E27" s="4"/>
      <c r="F27" s="4"/>
      <c r="G27" s="4"/>
    </row>
    <row r="28" spans="1:7" ht="90" x14ac:dyDescent="0.25">
      <c r="A28" s="1" t="s">
        <v>2</v>
      </c>
      <c r="B28" s="1"/>
      <c r="C28" s="2" t="s">
        <v>139</v>
      </c>
      <c r="D28" s="3" t="s">
        <v>0</v>
      </c>
      <c r="E28" s="4">
        <v>1</v>
      </c>
      <c r="F28" s="61"/>
      <c r="G28" s="4">
        <f t="shared" ref="G28:G72" si="0">F28*E28</f>
        <v>0</v>
      </c>
    </row>
    <row r="29" spans="1:7" ht="104.25" customHeight="1" x14ac:dyDescent="0.25">
      <c r="A29" s="1" t="s">
        <v>2</v>
      </c>
      <c r="B29" s="1"/>
      <c r="C29" s="2" t="s">
        <v>31</v>
      </c>
      <c r="D29" s="3" t="s">
        <v>0</v>
      </c>
      <c r="E29" s="4">
        <v>1</v>
      </c>
      <c r="F29" s="61"/>
      <c r="G29" s="4">
        <f t="shared" si="0"/>
        <v>0</v>
      </c>
    </row>
    <row r="30" spans="1:7" ht="51.75" x14ac:dyDescent="0.25">
      <c r="A30" s="1" t="s">
        <v>2</v>
      </c>
      <c r="B30" s="1"/>
      <c r="C30" s="2" t="s">
        <v>32</v>
      </c>
      <c r="D30" s="3" t="s">
        <v>0</v>
      </c>
      <c r="E30" s="4">
        <v>4</v>
      </c>
      <c r="F30" s="61"/>
      <c r="G30" s="4">
        <f t="shared" si="0"/>
        <v>0</v>
      </c>
    </row>
    <row r="31" spans="1:7" ht="39" x14ac:dyDescent="0.25">
      <c r="A31" s="1" t="s">
        <v>33</v>
      </c>
      <c r="B31" s="1"/>
      <c r="C31" s="2" t="s">
        <v>34</v>
      </c>
      <c r="D31" s="3" t="s">
        <v>0</v>
      </c>
      <c r="E31" s="4">
        <v>4</v>
      </c>
      <c r="F31" s="61"/>
      <c r="G31" s="4">
        <f t="shared" si="0"/>
        <v>0</v>
      </c>
    </row>
    <row r="32" spans="1:7" ht="51.75" x14ac:dyDescent="0.25">
      <c r="A32" s="1" t="s">
        <v>35</v>
      </c>
      <c r="B32" s="1"/>
      <c r="C32" s="2" t="s">
        <v>36</v>
      </c>
      <c r="D32" s="3" t="s">
        <v>0</v>
      </c>
      <c r="E32" s="4">
        <v>1</v>
      </c>
      <c r="F32" s="61"/>
      <c r="G32" s="4">
        <f t="shared" si="0"/>
        <v>0</v>
      </c>
    </row>
    <row r="33" spans="1:7" ht="39" x14ac:dyDescent="0.25">
      <c r="A33" s="1" t="s">
        <v>37</v>
      </c>
      <c r="B33" s="1"/>
      <c r="C33" s="2" t="s">
        <v>38</v>
      </c>
      <c r="D33" s="3" t="s">
        <v>0</v>
      </c>
      <c r="E33" s="4">
        <v>1</v>
      </c>
      <c r="F33" s="61"/>
      <c r="G33" s="4">
        <f t="shared" si="0"/>
        <v>0</v>
      </c>
    </row>
    <row r="34" spans="1:7" ht="51.75" x14ac:dyDescent="0.25">
      <c r="A34" s="1" t="s">
        <v>39</v>
      </c>
      <c r="B34" s="1"/>
      <c r="C34" s="2" t="s">
        <v>40</v>
      </c>
      <c r="D34" s="3" t="s">
        <v>0</v>
      </c>
      <c r="E34" s="4">
        <v>1</v>
      </c>
      <c r="F34" s="61"/>
      <c r="G34" s="4">
        <f t="shared" si="0"/>
        <v>0</v>
      </c>
    </row>
    <row r="35" spans="1:7" x14ac:dyDescent="0.25">
      <c r="A35" s="1" t="s">
        <v>41</v>
      </c>
      <c r="B35" s="1"/>
      <c r="C35" s="2" t="s">
        <v>42</v>
      </c>
      <c r="D35" s="3"/>
      <c r="E35" s="4"/>
      <c r="F35" s="4"/>
      <c r="G35" s="4"/>
    </row>
    <row r="36" spans="1:7" ht="51.75" x14ac:dyDescent="0.25">
      <c r="A36" s="1" t="s">
        <v>2</v>
      </c>
      <c r="B36" s="1"/>
      <c r="C36" s="2" t="s">
        <v>43</v>
      </c>
      <c r="D36" s="3" t="s">
        <v>0</v>
      </c>
      <c r="E36" s="4">
        <v>1</v>
      </c>
      <c r="F36" s="61"/>
      <c r="G36" s="4">
        <f t="shared" si="0"/>
        <v>0</v>
      </c>
    </row>
    <row r="37" spans="1:7" ht="39" x14ac:dyDescent="0.25">
      <c r="A37" s="1" t="s">
        <v>2</v>
      </c>
      <c r="B37" s="1"/>
      <c r="C37" s="2" t="s">
        <v>44</v>
      </c>
      <c r="D37" s="3" t="s">
        <v>0</v>
      </c>
      <c r="E37" s="4">
        <v>1</v>
      </c>
      <c r="F37" s="61"/>
      <c r="G37" s="4">
        <f t="shared" si="0"/>
        <v>0</v>
      </c>
    </row>
    <row r="38" spans="1:7" ht="51.75" x14ac:dyDescent="0.25">
      <c r="A38" s="1" t="s">
        <v>2</v>
      </c>
      <c r="B38" s="1"/>
      <c r="C38" s="2" t="s">
        <v>45</v>
      </c>
      <c r="D38" s="3" t="s">
        <v>0</v>
      </c>
      <c r="E38" s="4">
        <v>1</v>
      </c>
      <c r="F38" s="61"/>
      <c r="G38" s="4">
        <f t="shared" si="0"/>
        <v>0</v>
      </c>
    </row>
    <row r="39" spans="1:7" ht="39" x14ac:dyDescent="0.25">
      <c r="A39" s="1" t="s">
        <v>2</v>
      </c>
      <c r="B39" s="1"/>
      <c r="C39" s="2" t="s">
        <v>46</v>
      </c>
      <c r="D39" s="3" t="s">
        <v>26</v>
      </c>
      <c r="E39" s="4">
        <v>1</v>
      </c>
      <c r="F39" s="61"/>
      <c r="G39" s="4">
        <f t="shared" si="0"/>
        <v>0</v>
      </c>
    </row>
    <row r="40" spans="1:7" ht="39" x14ac:dyDescent="0.25">
      <c r="A40" s="1" t="s">
        <v>2</v>
      </c>
      <c r="B40" s="1"/>
      <c r="C40" s="2" t="s">
        <v>47</v>
      </c>
      <c r="D40" s="3" t="s">
        <v>26</v>
      </c>
      <c r="E40" s="4">
        <v>1</v>
      </c>
      <c r="F40" s="61"/>
      <c r="G40" s="4">
        <f t="shared" si="0"/>
        <v>0</v>
      </c>
    </row>
    <row r="41" spans="1:7" x14ac:dyDescent="0.25">
      <c r="A41" s="21" t="s">
        <v>48</v>
      </c>
      <c r="B41" s="53"/>
      <c r="C41" s="22" t="s">
        <v>49</v>
      </c>
      <c r="D41" s="23"/>
      <c r="E41" s="24"/>
      <c r="F41" s="24"/>
      <c r="G41" s="4"/>
    </row>
    <row r="42" spans="1:7" ht="51.75" x14ac:dyDescent="0.25">
      <c r="A42" s="25" t="s">
        <v>2</v>
      </c>
      <c r="B42" s="54"/>
      <c r="C42" s="26" t="s">
        <v>50</v>
      </c>
      <c r="D42" s="27" t="s">
        <v>0</v>
      </c>
      <c r="E42" s="28">
        <v>2</v>
      </c>
      <c r="F42" s="62"/>
      <c r="G42" s="4">
        <f t="shared" si="0"/>
        <v>0</v>
      </c>
    </row>
    <row r="43" spans="1:7" x14ac:dyDescent="0.25">
      <c r="A43" s="25" t="s">
        <v>2</v>
      </c>
      <c r="B43" s="54"/>
      <c r="C43" s="26" t="s">
        <v>51</v>
      </c>
      <c r="D43" s="27" t="s">
        <v>0</v>
      </c>
      <c r="E43" s="28">
        <v>4</v>
      </c>
      <c r="F43" s="62"/>
      <c r="G43" s="4">
        <f t="shared" si="0"/>
        <v>0</v>
      </c>
    </row>
    <row r="44" spans="1:7" x14ac:dyDescent="0.25">
      <c r="A44" s="25" t="s">
        <v>2</v>
      </c>
      <c r="B44" s="54"/>
      <c r="C44" s="26" t="s">
        <v>52</v>
      </c>
      <c r="D44" s="27" t="s">
        <v>0</v>
      </c>
      <c r="E44" s="28">
        <v>4</v>
      </c>
      <c r="F44" s="62"/>
      <c r="G44" s="4">
        <f t="shared" si="0"/>
        <v>0</v>
      </c>
    </row>
    <row r="45" spans="1:7" ht="39" x14ac:dyDescent="0.25">
      <c r="A45" s="25" t="s">
        <v>2</v>
      </c>
      <c r="B45" s="54"/>
      <c r="C45" s="26" t="s">
        <v>53</v>
      </c>
      <c r="D45" s="27" t="s">
        <v>0</v>
      </c>
      <c r="E45" s="28">
        <v>1</v>
      </c>
      <c r="F45" s="62"/>
      <c r="G45" s="4">
        <f t="shared" si="0"/>
        <v>0</v>
      </c>
    </row>
    <row r="46" spans="1:7" x14ac:dyDescent="0.25">
      <c r="A46" s="25" t="s">
        <v>2</v>
      </c>
      <c r="B46" s="54"/>
      <c r="C46" s="26" t="s">
        <v>54</v>
      </c>
      <c r="D46" s="27" t="s">
        <v>0</v>
      </c>
      <c r="E46" s="28">
        <v>1</v>
      </c>
      <c r="F46" s="62"/>
      <c r="G46" s="4">
        <f t="shared" si="0"/>
        <v>0</v>
      </c>
    </row>
    <row r="47" spans="1:7" x14ac:dyDescent="0.25">
      <c r="A47" s="25" t="s">
        <v>2</v>
      </c>
      <c r="B47" s="54"/>
      <c r="C47" s="26" t="s">
        <v>55</v>
      </c>
      <c r="D47" s="27" t="s">
        <v>0</v>
      </c>
      <c r="E47" s="28">
        <v>2</v>
      </c>
      <c r="F47" s="62"/>
      <c r="G47" s="4">
        <f t="shared" si="0"/>
        <v>0</v>
      </c>
    </row>
    <row r="48" spans="1:7" x14ac:dyDescent="0.25">
      <c r="A48" s="25" t="s">
        <v>2</v>
      </c>
      <c r="B48" s="54"/>
      <c r="C48" s="26" t="s">
        <v>56</v>
      </c>
      <c r="D48" s="27" t="s">
        <v>0</v>
      </c>
      <c r="E48" s="28">
        <v>50</v>
      </c>
      <c r="F48" s="62"/>
      <c r="G48" s="4">
        <f t="shared" si="0"/>
        <v>0</v>
      </c>
    </row>
    <row r="49" spans="1:7" x14ac:dyDescent="0.25">
      <c r="A49" s="25" t="s">
        <v>2</v>
      </c>
      <c r="B49" s="54"/>
      <c r="C49" s="26" t="s">
        <v>57</v>
      </c>
      <c r="D49" s="27" t="s">
        <v>0</v>
      </c>
      <c r="E49" s="28">
        <v>50</v>
      </c>
      <c r="F49" s="62"/>
      <c r="G49" s="4">
        <f t="shared" si="0"/>
        <v>0</v>
      </c>
    </row>
    <row r="50" spans="1:7" x14ac:dyDescent="0.25">
      <c r="A50" s="25" t="s">
        <v>58</v>
      </c>
      <c r="B50" s="54"/>
      <c r="C50" s="26" t="s">
        <v>59</v>
      </c>
      <c r="D50" s="27"/>
      <c r="E50" s="28"/>
      <c r="F50" s="28"/>
      <c r="G50" s="4"/>
    </row>
    <row r="51" spans="1:7" x14ac:dyDescent="0.25">
      <c r="A51" s="25" t="s">
        <v>2</v>
      </c>
      <c r="B51" s="54"/>
      <c r="C51" s="26" t="s">
        <v>60</v>
      </c>
      <c r="D51" s="27" t="s">
        <v>1</v>
      </c>
      <c r="E51" s="28">
        <v>15</v>
      </c>
      <c r="F51" s="62"/>
      <c r="G51" s="4">
        <f t="shared" si="0"/>
        <v>0</v>
      </c>
    </row>
    <row r="52" spans="1:7" x14ac:dyDescent="0.25">
      <c r="A52" s="25" t="s">
        <v>2</v>
      </c>
      <c r="B52" s="54"/>
      <c r="C52" s="26" t="s">
        <v>61</v>
      </c>
      <c r="D52" s="27" t="s">
        <v>1</v>
      </c>
      <c r="E52" s="28">
        <v>25</v>
      </c>
      <c r="F52" s="62"/>
      <c r="G52" s="4">
        <f t="shared" si="0"/>
        <v>0</v>
      </c>
    </row>
    <row r="53" spans="1:7" x14ac:dyDescent="0.25">
      <c r="A53" s="25" t="s">
        <v>2</v>
      </c>
      <c r="B53" s="54"/>
      <c r="C53" s="26" t="s">
        <v>62</v>
      </c>
      <c r="D53" s="27" t="s">
        <v>1</v>
      </c>
      <c r="E53" s="28">
        <v>45</v>
      </c>
      <c r="F53" s="62"/>
      <c r="G53" s="4">
        <f t="shared" si="0"/>
        <v>0</v>
      </c>
    </row>
    <row r="54" spans="1:7" x14ac:dyDescent="0.25">
      <c r="A54" s="25" t="s">
        <v>2</v>
      </c>
      <c r="B54" s="54"/>
      <c r="C54" s="26" t="s">
        <v>63</v>
      </c>
      <c r="D54" s="27" t="s">
        <v>26</v>
      </c>
      <c r="E54" s="28">
        <v>1</v>
      </c>
      <c r="F54" s="62"/>
      <c r="G54" s="4">
        <f t="shared" si="0"/>
        <v>0</v>
      </c>
    </row>
    <row r="55" spans="1:7" ht="39" x14ac:dyDescent="0.25">
      <c r="A55" s="25" t="s">
        <v>2</v>
      </c>
      <c r="B55" s="54"/>
      <c r="C55" s="26" t="s">
        <v>64</v>
      </c>
      <c r="D55" s="27" t="s">
        <v>26</v>
      </c>
      <c r="E55" s="28">
        <v>1</v>
      </c>
      <c r="F55" s="62"/>
      <c r="G55" s="4">
        <f t="shared" si="0"/>
        <v>0</v>
      </c>
    </row>
    <row r="56" spans="1:7" ht="26.25" x14ac:dyDescent="0.25">
      <c r="A56" s="25" t="s">
        <v>17</v>
      </c>
      <c r="B56" s="54"/>
      <c r="C56" s="26" t="s">
        <v>65</v>
      </c>
      <c r="D56" s="27" t="s">
        <v>26</v>
      </c>
      <c r="E56" s="28">
        <v>1</v>
      </c>
      <c r="F56" s="62"/>
      <c r="G56" s="4">
        <f t="shared" si="0"/>
        <v>0</v>
      </c>
    </row>
    <row r="57" spans="1:7" x14ac:dyDescent="0.25">
      <c r="A57" s="5"/>
      <c r="B57" s="5"/>
      <c r="C57" s="12"/>
      <c r="D57" s="13"/>
      <c r="E57" s="14"/>
      <c r="F57" s="14"/>
      <c r="G57" s="4"/>
    </row>
    <row r="58" spans="1:7" x14ac:dyDescent="0.25">
      <c r="A58" s="1"/>
      <c r="B58" s="1"/>
      <c r="C58" s="2"/>
      <c r="D58" s="3"/>
      <c r="E58" s="4"/>
      <c r="F58" s="4"/>
      <c r="G58" s="4"/>
    </row>
    <row r="59" spans="1:7" x14ac:dyDescent="0.25">
      <c r="A59" s="1" t="s">
        <v>66</v>
      </c>
      <c r="B59" s="1"/>
      <c r="C59" s="2" t="s">
        <v>67</v>
      </c>
      <c r="D59" s="3"/>
      <c r="E59" s="4"/>
      <c r="F59" s="4"/>
      <c r="G59" s="4"/>
    </row>
    <row r="60" spans="1:7" ht="26.25" x14ac:dyDescent="0.25">
      <c r="A60" s="1" t="s">
        <v>2</v>
      </c>
      <c r="B60" s="1"/>
      <c r="C60" s="2" t="s">
        <v>68</v>
      </c>
      <c r="D60" s="3" t="s">
        <v>26</v>
      </c>
      <c r="E60" s="4">
        <v>1</v>
      </c>
      <c r="F60" s="61"/>
      <c r="G60" s="4">
        <f t="shared" si="0"/>
        <v>0</v>
      </c>
    </row>
    <row r="61" spans="1:7" ht="26.25" x14ac:dyDescent="0.25">
      <c r="A61" s="1" t="s">
        <v>2</v>
      </c>
      <c r="B61" s="1"/>
      <c r="C61" s="2" t="s">
        <v>69</v>
      </c>
      <c r="D61" s="3" t="s">
        <v>26</v>
      </c>
      <c r="E61" s="4">
        <v>1</v>
      </c>
      <c r="F61" s="61"/>
      <c r="G61" s="4">
        <f t="shared" si="0"/>
        <v>0</v>
      </c>
    </row>
    <row r="62" spans="1:7" x14ac:dyDescent="0.25">
      <c r="A62" s="1" t="s">
        <v>2</v>
      </c>
      <c r="B62" s="1"/>
      <c r="C62" s="2" t="s">
        <v>70</v>
      </c>
      <c r="D62" s="3" t="s">
        <v>0</v>
      </c>
      <c r="E62" s="4">
        <v>3</v>
      </c>
      <c r="F62" s="61"/>
      <c r="G62" s="4">
        <f t="shared" si="0"/>
        <v>0</v>
      </c>
    </row>
    <row r="63" spans="1:7" x14ac:dyDescent="0.25">
      <c r="A63" s="1" t="s">
        <v>2</v>
      </c>
      <c r="B63" s="1"/>
      <c r="C63" s="2" t="s">
        <v>71</v>
      </c>
      <c r="D63" s="3" t="s">
        <v>1</v>
      </c>
      <c r="E63" s="4">
        <v>20</v>
      </c>
      <c r="F63" s="61"/>
      <c r="G63" s="4">
        <f t="shared" si="0"/>
        <v>0</v>
      </c>
    </row>
    <row r="64" spans="1:7" x14ac:dyDescent="0.25">
      <c r="A64" s="1" t="s">
        <v>2</v>
      </c>
      <c r="B64" s="1"/>
      <c r="C64" s="2" t="s">
        <v>72</v>
      </c>
      <c r="D64" s="3" t="s">
        <v>1</v>
      </c>
      <c r="E64" s="4">
        <v>28</v>
      </c>
      <c r="F64" s="61"/>
      <c r="G64" s="4">
        <f t="shared" si="0"/>
        <v>0</v>
      </c>
    </row>
    <row r="65" spans="1:7" x14ac:dyDescent="0.25">
      <c r="A65" s="1" t="s">
        <v>2</v>
      </c>
      <c r="B65" s="1"/>
      <c r="C65" s="2" t="s">
        <v>73</v>
      </c>
      <c r="D65" s="3" t="s">
        <v>1</v>
      </c>
      <c r="E65" s="4">
        <v>40</v>
      </c>
      <c r="F65" s="61"/>
      <c r="G65" s="4">
        <f t="shared" si="0"/>
        <v>0</v>
      </c>
    </row>
    <row r="66" spans="1:7" x14ac:dyDescent="0.25">
      <c r="A66" s="1" t="s">
        <v>2</v>
      </c>
      <c r="B66" s="1"/>
      <c r="C66" s="2" t="s">
        <v>74</v>
      </c>
      <c r="D66" s="3" t="s">
        <v>1</v>
      </c>
      <c r="E66" s="4">
        <v>40</v>
      </c>
      <c r="F66" s="61"/>
      <c r="G66" s="4">
        <f t="shared" si="0"/>
        <v>0</v>
      </c>
    </row>
    <row r="67" spans="1:7" x14ac:dyDescent="0.25">
      <c r="A67" s="1" t="s">
        <v>2</v>
      </c>
      <c r="B67" s="1"/>
      <c r="C67" s="2" t="s">
        <v>75</v>
      </c>
      <c r="D67" s="3" t="s">
        <v>1</v>
      </c>
      <c r="E67" s="4">
        <v>150</v>
      </c>
      <c r="F67" s="61"/>
      <c r="G67" s="4">
        <f t="shared" si="0"/>
        <v>0</v>
      </c>
    </row>
    <row r="68" spans="1:7" x14ac:dyDescent="0.25">
      <c r="A68" s="1" t="s">
        <v>2</v>
      </c>
      <c r="B68" s="1"/>
      <c r="C68" s="2" t="s">
        <v>76</v>
      </c>
      <c r="D68" s="3" t="s">
        <v>1</v>
      </c>
      <c r="E68" s="4">
        <v>50</v>
      </c>
      <c r="F68" s="61"/>
      <c r="G68" s="4">
        <f t="shared" si="0"/>
        <v>0</v>
      </c>
    </row>
    <row r="69" spans="1:7" x14ac:dyDescent="0.25">
      <c r="A69" s="1" t="s">
        <v>2</v>
      </c>
      <c r="B69" s="1"/>
      <c r="C69" s="2" t="s">
        <v>77</v>
      </c>
      <c r="D69" s="3" t="s">
        <v>1</v>
      </c>
      <c r="E69" s="4">
        <v>60</v>
      </c>
      <c r="F69" s="61"/>
      <c r="G69" s="4">
        <f t="shared" si="0"/>
        <v>0</v>
      </c>
    </row>
    <row r="70" spans="1:7" x14ac:dyDescent="0.25">
      <c r="A70" s="1" t="s">
        <v>2</v>
      </c>
      <c r="B70" s="1"/>
      <c r="C70" s="2" t="s">
        <v>78</v>
      </c>
      <c r="D70" s="3" t="s">
        <v>1</v>
      </c>
      <c r="E70" s="4">
        <v>150</v>
      </c>
      <c r="F70" s="61"/>
      <c r="G70" s="4">
        <f t="shared" si="0"/>
        <v>0</v>
      </c>
    </row>
    <row r="71" spans="1:7" x14ac:dyDescent="0.25">
      <c r="A71" s="1" t="s">
        <v>2</v>
      </c>
      <c r="B71" s="1"/>
      <c r="C71" s="2" t="s">
        <v>79</v>
      </c>
      <c r="D71" s="3" t="s">
        <v>1</v>
      </c>
      <c r="E71" s="4">
        <v>18</v>
      </c>
      <c r="F71" s="61"/>
      <c r="G71" s="4">
        <f t="shared" si="0"/>
        <v>0</v>
      </c>
    </row>
    <row r="72" spans="1:7" x14ac:dyDescent="0.25">
      <c r="A72" s="1" t="s">
        <v>2</v>
      </c>
      <c r="B72" s="1"/>
      <c r="C72" s="2" t="s">
        <v>80</v>
      </c>
      <c r="D72" s="3" t="s">
        <v>1</v>
      </c>
      <c r="E72" s="4">
        <v>150</v>
      </c>
      <c r="F72" s="61"/>
      <c r="G72" s="4">
        <f t="shared" si="0"/>
        <v>0</v>
      </c>
    </row>
    <row r="73" spans="1:7" x14ac:dyDescent="0.25">
      <c r="A73" s="1" t="s">
        <v>2</v>
      </c>
      <c r="B73" s="1"/>
      <c r="C73" s="2" t="s">
        <v>81</v>
      </c>
      <c r="D73" s="3" t="s">
        <v>1</v>
      </c>
      <c r="E73" s="4">
        <v>200</v>
      </c>
      <c r="F73" s="61"/>
      <c r="G73" s="4">
        <f t="shared" ref="G73:G136" si="1">F73*E73</f>
        <v>0</v>
      </c>
    </row>
    <row r="74" spans="1:7" x14ac:dyDescent="0.25">
      <c r="A74" s="1" t="s">
        <v>2</v>
      </c>
      <c r="B74" s="1"/>
      <c r="C74" s="2" t="s">
        <v>82</v>
      </c>
      <c r="D74" s="3" t="s">
        <v>1</v>
      </c>
      <c r="E74" s="4">
        <v>40</v>
      </c>
      <c r="F74" s="61"/>
      <c r="G74" s="4">
        <f t="shared" si="1"/>
        <v>0</v>
      </c>
    </row>
    <row r="75" spans="1:7" ht="39" x14ac:dyDescent="0.25">
      <c r="A75" s="1" t="s">
        <v>2</v>
      </c>
      <c r="B75" s="1"/>
      <c r="C75" s="2" t="s">
        <v>83</v>
      </c>
      <c r="D75" s="3" t="s">
        <v>26</v>
      </c>
      <c r="E75" s="4">
        <v>1</v>
      </c>
      <c r="F75" s="61"/>
      <c r="G75" s="4">
        <f t="shared" si="1"/>
        <v>0</v>
      </c>
    </row>
    <row r="76" spans="1:7" x14ac:dyDescent="0.25">
      <c r="A76" s="1"/>
      <c r="B76" s="1"/>
      <c r="C76" s="2"/>
      <c r="D76" s="3"/>
      <c r="E76" s="4"/>
      <c r="F76" s="4"/>
      <c r="G76" s="4"/>
    </row>
    <row r="77" spans="1:7" x14ac:dyDescent="0.25">
      <c r="A77" s="1" t="s">
        <v>84</v>
      </c>
      <c r="B77" s="1"/>
      <c r="C77" s="2" t="s">
        <v>85</v>
      </c>
      <c r="D77" s="3"/>
      <c r="E77" s="4"/>
      <c r="F77" s="4"/>
      <c r="G77" s="4"/>
    </row>
    <row r="78" spans="1:7" x14ac:dyDescent="0.25">
      <c r="A78" s="1" t="s">
        <v>2</v>
      </c>
      <c r="B78" s="1"/>
      <c r="C78" s="2" t="s">
        <v>86</v>
      </c>
      <c r="D78" s="3" t="s">
        <v>26</v>
      </c>
      <c r="E78" s="4">
        <v>1</v>
      </c>
      <c r="F78" s="61"/>
      <c r="G78" s="4">
        <f t="shared" si="1"/>
        <v>0</v>
      </c>
    </row>
    <row r="79" spans="1:7" x14ac:dyDescent="0.25">
      <c r="A79" s="1" t="s">
        <v>2</v>
      </c>
      <c r="B79" s="1"/>
      <c r="C79" s="2" t="s">
        <v>87</v>
      </c>
      <c r="D79" s="3" t="s">
        <v>0</v>
      </c>
      <c r="E79" s="4">
        <v>1</v>
      </c>
      <c r="F79" s="61"/>
      <c r="G79" s="4">
        <f t="shared" si="1"/>
        <v>0</v>
      </c>
    </row>
    <row r="80" spans="1:7" x14ac:dyDescent="0.25">
      <c r="A80" s="1" t="s">
        <v>2</v>
      </c>
      <c r="B80" s="1"/>
      <c r="C80" s="2" t="s">
        <v>88</v>
      </c>
      <c r="D80" s="3" t="s">
        <v>0</v>
      </c>
      <c r="E80" s="4">
        <v>1</v>
      </c>
      <c r="F80" s="61"/>
      <c r="G80" s="4">
        <f t="shared" si="1"/>
        <v>0</v>
      </c>
    </row>
    <row r="81" spans="1:7" x14ac:dyDescent="0.25">
      <c r="A81" s="1" t="s">
        <v>2</v>
      </c>
      <c r="B81" s="1"/>
      <c r="C81" s="2" t="s">
        <v>89</v>
      </c>
      <c r="D81" s="3" t="s">
        <v>0</v>
      </c>
      <c r="E81" s="4">
        <v>2</v>
      </c>
      <c r="F81" s="61"/>
      <c r="G81" s="4">
        <f t="shared" si="1"/>
        <v>0</v>
      </c>
    </row>
    <row r="82" spans="1:7" x14ac:dyDescent="0.25">
      <c r="A82" s="1" t="s">
        <v>2</v>
      </c>
      <c r="B82" s="1"/>
      <c r="C82" s="2" t="s">
        <v>90</v>
      </c>
      <c r="D82" s="3" t="s">
        <v>0</v>
      </c>
      <c r="E82" s="4">
        <v>1</v>
      </c>
      <c r="F82" s="61"/>
      <c r="G82" s="4">
        <f t="shared" si="1"/>
        <v>0</v>
      </c>
    </row>
    <row r="83" spans="1:7" x14ac:dyDescent="0.25">
      <c r="A83" s="1" t="s">
        <v>2</v>
      </c>
      <c r="B83" s="1"/>
      <c r="C83" s="2" t="s">
        <v>91</v>
      </c>
      <c r="D83" s="3" t="s">
        <v>26</v>
      </c>
      <c r="E83" s="4">
        <v>1</v>
      </c>
      <c r="F83" s="61"/>
      <c r="G83" s="4">
        <f t="shared" si="1"/>
        <v>0</v>
      </c>
    </row>
    <row r="84" spans="1:7" x14ac:dyDescent="0.25">
      <c r="A84" s="1" t="s">
        <v>2</v>
      </c>
      <c r="B84" s="1"/>
      <c r="C84" s="2" t="s">
        <v>92</v>
      </c>
      <c r="D84" s="3" t="s">
        <v>26</v>
      </c>
      <c r="E84" s="4">
        <v>1</v>
      </c>
      <c r="F84" s="61"/>
      <c r="G84" s="4">
        <f t="shared" si="1"/>
        <v>0</v>
      </c>
    </row>
    <row r="85" spans="1:7" x14ac:dyDescent="0.25">
      <c r="A85" s="1" t="s">
        <v>13</v>
      </c>
      <c r="B85" s="1"/>
      <c r="C85" s="2" t="s">
        <v>93</v>
      </c>
      <c r="D85" s="3" t="s">
        <v>0</v>
      </c>
      <c r="E85" s="4">
        <v>1</v>
      </c>
      <c r="F85" s="61"/>
      <c r="G85" s="4">
        <f t="shared" si="1"/>
        <v>0</v>
      </c>
    </row>
    <row r="86" spans="1:7" x14ac:dyDescent="0.25">
      <c r="A86" s="32"/>
      <c r="B86" s="32"/>
      <c r="C86" s="33"/>
      <c r="D86" s="34"/>
      <c r="E86" s="35"/>
      <c r="F86" s="35"/>
      <c r="G86" s="4"/>
    </row>
    <row r="87" spans="1:7" ht="26.25" x14ac:dyDescent="0.25">
      <c r="A87" s="15" t="s">
        <v>94</v>
      </c>
      <c r="B87" s="15"/>
      <c r="C87" s="29" t="s">
        <v>190</v>
      </c>
      <c r="D87" s="16"/>
      <c r="E87" s="17"/>
      <c r="F87" s="17"/>
      <c r="G87" s="4"/>
    </row>
    <row r="88" spans="1:7" x14ac:dyDescent="0.25">
      <c r="A88" s="6"/>
      <c r="B88" s="6"/>
      <c r="C88" s="7" t="s">
        <v>4</v>
      </c>
      <c r="D88" s="8"/>
      <c r="E88" s="9"/>
      <c r="F88" s="9"/>
      <c r="G88" s="4"/>
    </row>
    <row r="89" spans="1:7" ht="26.25" x14ac:dyDescent="0.25">
      <c r="A89" s="1" t="s">
        <v>5</v>
      </c>
      <c r="B89" s="1"/>
      <c r="C89" s="2" t="s">
        <v>6</v>
      </c>
      <c r="D89" s="18" t="s">
        <v>26</v>
      </c>
      <c r="E89" s="4">
        <v>1</v>
      </c>
      <c r="F89" s="61"/>
      <c r="G89" s="4">
        <f t="shared" si="1"/>
        <v>0</v>
      </c>
    </row>
    <row r="90" spans="1:7" ht="26.25" x14ac:dyDescent="0.25">
      <c r="A90" s="1" t="s">
        <v>2</v>
      </c>
      <c r="B90" s="1"/>
      <c r="C90" s="2" t="s">
        <v>95</v>
      </c>
      <c r="D90" s="3" t="s">
        <v>0</v>
      </c>
      <c r="E90" s="4">
        <v>1</v>
      </c>
      <c r="F90" s="11" t="s">
        <v>8</v>
      </c>
      <c r="G90" s="11" t="s">
        <v>8</v>
      </c>
    </row>
    <row r="91" spans="1:7" ht="26.25" x14ac:dyDescent="0.25">
      <c r="A91" s="1" t="s">
        <v>2</v>
      </c>
      <c r="B91" s="1"/>
      <c r="C91" s="2" t="s">
        <v>9</v>
      </c>
      <c r="D91" s="3" t="s">
        <v>0</v>
      </c>
      <c r="E91" s="4">
        <v>1</v>
      </c>
      <c r="F91" s="11" t="s">
        <v>8</v>
      </c>
      <c r="G91" s="11" t="s">
        <v>8</v>
      </c>
    </row>
    <row r="92" spans="1:7" ht="64.5" x14ac:dyDescent="0.25">
      <c r="A92" s="1" t="s">
        <v>2</v>
      </c>
      <c r="B92" s="1"/>
      <c r="C92" s="2" t="s">
        <v>96</v>
      </c>
      <c r="D92" s="3" t="s">
        <v>0</v>
      </c>
      <c r="E92" s="4">
        <v>1</v>
      </c>
      <c r="F92" s="11" t="s">
        <v>8</v>
      </c>
      <c r="G92" s="11" t="s">
        <v>8</v>
      </c>
    </row>
    <row r="93" spans="1:7" ht="26.25" x14ac:dyDescent="0.25">
      <c r="A93" s="1" t="s">
        <v>2</v>
      </c>
      <c r="B93" s="1"/>
      <c r="C93" s="2" t="s">
        <v>97</v>
      </c>
      <c r="D93" s="3" t="s">
        <v>0</v>
      </c>
      <c r="E93" s="4">
        <v>1</v>
      </c>
      <c r="F93" s="11" t="s">
        <v>8</v>
      </c>
      <c r="G93" s="11" t="s">
        <v>8</v>
      </c>
    </row>
    <row r="94" spans="1:7" ht="39" x14ac:dyDescent="0.25">
      <c r="A94" s="1" t="s">
        <v>2</v>
      </c>
      <c r="B94" s="1"/>
      <c r="C94" s="2" t="s">
        <v>98</v>
      </c>
      <c r="D94" s="3" t="s">
        <v>0</v>
      </c>
      <c r="E94" s="4">
        <v>1</v>
      </c>
      <c r="F94" s="11" t="s">
        <v>8</v>
      </c>
      <c r="G94" s="11" t="s">
        <v>8</v>
      </c>
    </row>
    <row r="95" spans="1:7" ht="39" x14ac:dyDescent="0.25">
      <c r="A95" s="1" t="s">
        <v>13</v>
      </c>
      <c r="B95" s="1"/>
      <c r="C95" s="2" t="s">
        <v>99</v>
      </c>
      <c r="D95" s="3" t="s">
        <v>0</v>
      </c>
      <c r="E95" s="4">
        <v>1</v>
      </c>
      <c r="F95" s="11" t="s">
        <v>8</v>
      </c>
      <c r="G95" s="11" t="s">
        <v>8</v>
      </c>
    </row>
    <row r="96" spans="1:7" x14ac:dyDescent="0.25">
      <c r="A96" s="1" t="s">
        <v>13</v>
      </c>
      <c r="B96" s="1"/>
      <c r="C96" s="2" t="s">
        <v>15</v>
      </c>
      <c r="D96" s="3" t="s">
        <v>0</v>
      </c>
      <c r="E96" s="4">
        <v>1</v>
      </c>
      <c r="F96" s="11" t="s">
        <v>8</v>
      </c>
      <c r="G96" s="11" t="s">
        <v>8</v>
      </c>
    </row>
    <row r="97" spans="1:7" ht="26.25" x14ac:dyDescent="0.25">
      <c r="A97" s="1" t="s">
        <v>2</v>
      </c>
      <c r="B97" s="1"/>
      <c r="C97" s="2" t="s">
        <v>100</v>
      </c>
      <c r="D97" s="3" t="s">
        <v>0</v>
      </c>
      <c r="E97" s="4">
        <v>1</v>
      </c>
      <c r="F97" s="11" t="s">
        <v>8</v>
      </c>
      <c r="G97" s="11" t="s">
        <v>8</v>
      </c>
    </row>
    <row r="98" spans="1:7" x14ac:dyDescent="0.25">
      <c r="A98" s="1" t="s">
        <v>17</v>
      </c>
      <c r="B98" s="1"/>
      <c r="C98" s="2" t="s">
        <v>101</v>
      </c>
      <c r="D98" s="3" t="s">
        <v>0</v>
      </c>
      <c r="E98" s="4">
        <v>2</v>
      </c>
      <c r="F98" s="11" t="s">
        <v>8</v>
      </c>
      <c r="G98" s="11" t="s">
        <v>8</v>
      </c>
    </row>
    <row r="99" spans="1:7" x14ac:dyDescent="0.25">
      <c r="A99" s="1" t="s">
        <v>17</v>
      </c>
      <c r="B99" s="1"/>
      <c r="C99" s="2" t="s">
        <v>102</v>
      </c>
      <c r="D99" s="3" t="s">
        <v>0</v>
      </c>
      <c r="E99" s="4">
        <v>1</v>
      </c>
      <c r="F99" s="11" t="s">
        <v>8</v>
      </c>
      <c r="G99" s="11" t="s">
        <v>8</v>
      </c>
    </row>
    <row r="100" spans="1:7" x14ac:dyDescent="0.25">
      <c r="A100" s="1" t="s">
        <v>17</v>
      </c>
      <c r="B100" s="1"/>
      <c r="C100" s="2" t="s">
        <v>103</v>
      </c>
      <c r="D100" s="3" t="s">
        <v>0</v>
      </c>
      <c r="E100" s="4">
        <v>1</v>
      </c>
      <c r="F100" s="11" t="s">
        <v>8</v>
      </c>
      <c r="G100" s="11" t="s">
        <v>8</v>
      </c>
    </row>
    <row r="101" spans="1:7" x14ac:dyDescent="0.25">
      <c r="A101" s="1" t="s">
        <v>17</v>
      </c>
      <c r="B101" s="1"/>
      <c r="C101" s="2" t="s">
        <v>104</v>
      </c>
      <c r="D101" s="3" t="s">
        <v>0</v>
      </c>
      <c r="E101" s="4">
        <v>1</v>
      </c>
      <c r="F101" s="11" t="s">
        <v>8</v>
      </c>
      <c r="G101" s="11" t="s">
        <v>8</v>
      </c>
    </row>
    <row r="102" spans="1:7" ht="64.5" x14ac:dyDescent="0.25">
      <c r="A102" s="1" t="s">
        <v>2</v>
      </c>
      <c r="B102" s="1"/>
      <c r="C102" s="2" t="s">
        <v>105</v>
      </c>
      <c r="D102" s="3" t="s">
        <v>0</v>
      </c>
      <c r="E102" s="4">
        <v>1</v>
      </c>
      <c r="F102" s="11" t="s">
        <v>8</v>
      </c>
      <c r="G102" s="11" t="s">
        <v>8</v>
      </c>
    </row>
    <row r="103" spans="1:7" x14ac:dyDescent="0.25">
      <c r="A103" s="1" t="s">
        <v>2</v>
      </c>
      <c r="B103" s="1"/>
      <c r="C103" s="2" t="s">
        <v>23</v>
      </c>
      <c r="D103" s="3" t="s">
        <v>0</v>
      </c>
      <c r="E103" s="4">
        <v>1</v>
      </c>
      <c r="F103" s="11" t="s">
        <v>8</v>
      </c>
      <c r="G103" s="11" t="s">
        <v>8</v>
      </c>
    </row>
    <row r="104" spans="1:7" x14ac:dyDescent="0.25">
      <c r="A104" s="1" t="s">
        <v>13</v>
      </c>
      <c r="B104" s="1"/>
      <c r="C104" s="2" t="s">
        <v>24</v>
      </c>
      <c r="D104" s="3" t="s">
        <v>0</v>
      </c>
      <c r="E104" s="4">
        <v>1</v>
      </c>
      <c r="F104" s="11" t="s">
        <v>8</v>
      </c>
      <c r="G104" s="11" t="s">
        <v>8</v>
      </c>
    </row>
    <row r="105" spans="1:7" ht="39" x14ac:dyDescent="0.25">
      <c r="A105" s="1" t="s">
        <v>2</v>
      </c>
      <c r="B105" s="1"/>
      <c r="C105" s="2" t="s">
        <v>25</v>
      </c>
      <c r="D105" s="3" t="s">
        <v>26</v>
      </c>
      <c r="E105" s="4">
        <v>1</v>
      </c>
      <c r="F105" s="11" t="s">
        <v>8</v>
      </c>
      <c r="G105" s="11" t="s">
        <v>8</v>
      </c>
    </row>
    <row r="106" spans="1:7" ht="51.75" x14ac:dyDescent="0.25">
      <c r="A106" s="1" t="s">
        <v>2</v>
      </c>
      <c r="B106" s="1"/>
      <c r="C106" s="2" t="s">
        <v>106</v>
      </c>
      <c r="D106" s="3" t="s">
        <v>26</v>
      </c>
      <c r="E106" s="4">
        <v>1</v>
      </c>
      <c r="F106" s="11" t="s">
        <v>8</v>
      </c>
      <c r="G106" s="11" t="s">
        <v>8</v>
      </c>
    </row>
    <row r="107" spans="1:7" x14ac:dyDescent="0.25">
      <c r="A107" s="5"/>
      <c r="B107" s="5"/>
      <c r="C107" s="12"/>
      <c r="D107" s="13"/>
      <c r="E107" s="14"/>
      <c r="F107" s="14"/>
      <c r="G107" s="4"/>
    </row>
    <row r="108" spans="1:7" x14ac:dyDescent="0.25">
      <c r="A108" s="1" t="s">
        <v>28</v>
      </c>
      <c r="B108" s="1"/>
      <c r="C108" s="2" t="s">
        <v>29</v>
      </c>
      <c r="D108" s="3"/>
      <c r="E108" s="4"/>
      <c r="F108" s="4"/>
      <c r="G108" s="4"/>
    </row>
    <row r="109" spans="1:7" ht="90" x14ac:dyDescent="0.25">
      <c r="A109" s="1" t="s">
        <v>2</v>
      </c>
      <c r="B109" s="1"/>
      <c r="C109" s="2" t="s">
        <v>30</v>
      </c>
      <c r="D109" s="3" t="s">
        <v>0</v>
      </c>
      <c r="E109" s="4">
        <v>1</v>
      </c>
      <c r="F109" s="61"/>
      <c r="G109" s="4">
        <f t="shared" si="1"/>
        <v>0</v>
      </c>
    </row>
    <row r="110" spans="1:7" ht="90" x14ac:dyDescent="0.25">
      <c r="A110" s="1" t="s">
        <v>2</v>
      </c>
      <c r="B110" s="1"/>
      <c r="C110" s="2" t="s">
        <v>107</v>
      </c>
      <c r="D110" s="3" t="s">
        <v>0</v>
      </c>
      <c r="E110" s="4">
        <v>1</v>
      </c>
      <c r="F110" s="61"/>
      <c r="G110" s="4">
        <f t="shared" si="1"/>
        <v>0</v>
      </c>
    </row>
    <row r="111" spans="1:7" ht="51.75" x14ac:dyDescent="0.25">
      <c r="A111" s="1" t="s">
        <v>2</v>
      </c>
      <c r="B111" s="1"/>
      <c r="C111" s="2" t="s">
        <v>108</v>
      </c>
      <c r="D111" s="3" t="s">
        <v>0</v>
      </c>
      <c r="E111" s="4">
        <v>4</v>
      </c>
      <c r="F111" s="61"/>
      <c r="G111" s="4">
        <f t="shared" si="1"/>
        <v>0</v>
      </c>
    </row>
    <row r="112" spans="1:7" ht="39" x14ac:dyDescent="0.25">
      <c r="A112" s="1" t="s">
        <v>33</v>
      </c>
      <c r="B112" s="1"/>
      <c r="C112" s="2" t="s">
        <v>109</v>
      </c>
      <c r="D112" s="3" t="s">
        <v>0</v>
      </c>
      <c r="E112" s="4">
        <v>4</v>
      </c>
      <c r="F112" s="61"/>
      <c r="G112" s="4">
        <f t="shared" si="1"/>
        <v>0</v>
      </c>
    </row>
    <row r="113" spans="1:11" ht="51.75" x14ac:dyDescent="0.25">
      <c r="A113" s="1" t="s">
        <v>35</v>
      </c>
      <c r="B113" s="1"/>
      <c r="C113" s="2" t="s">
        <v>110</v>
      </c>
      <c r="D113" s="3" t="s">
        <v>0</v>
      </c>
      <c r="E113" s="4">
        <v>1</v>
      </c>
      <c r="F113" s="61"/>
      <c r="G113" s="4">
        <f t="shared" si="1"/>
        <v>0</v>
      </c>
    </row>
    <row r="114" spans="1:11" ht="39" x14ac:dyDescent="0.25">
      <c r="A114" s="1" t="s">
        <v>37</v>
      </c>
      <c r="B114" s="1"/>
      <c r="C114" s="2" t="s">
        <v>38</v>
      </c>
      <c r="D114" s="3" t="s">
        <v>0</v>
      </c>
      <c r="E114" s="4">
        <v>1</v>
      </c>
      <c r="F114" s="61"/>
      <c r="G114" s="4">
        <f t="shared" si="1"/>
        <v>0</v>
      </c>
    </row>
    <row r="115" spans="1:11" ht="51.75" x14ac:dyDescent="0.25">
      <c r="A115" s="1" t="s">
        <v>39</v>
      </c>
      <c r="B115" s="1"/>
      <c r="C115" s="2" t="s">
        <v>40</v>
      </c>
      <c r="D115" s="3" t="s">
        <v>0</v>
      </c>
      <c r="E115" s="4">
        <v>1</v>
      </c>
      <c r="F115" s="61"/>
      <c r="G115" s="4">
        <f t="shared" si="1"/>
        <v>0</v>
      </c>
    </row>
    <row r="116" spans="1:11" x14ac:dyDescent="0.25">
      <c r="A116" s="5"/>
      <c r="B116" s="5"/>
      <c r="C116" s="12"/>
      <c r="D116" s="13"/>
      <c r="E116" s="14"/>
      <c r="F116" s="14"/>
      <c r="G116" s="4"/>
    </row>
    <row r="117" spans="1:11" x14ac:dyDescent="0.25">
      <c r="A117" s="1" t="s">
        <v>41</v>
      </c>
      <c r="B117" s="1"/>
      <c r="C117" s="2" t="s">
        <v>42</v>
      </c>
      <c r="D117" s="3"/>
      <c r="E117" s="4"/>
      <c r="F117" s="4"/>
      <c r="G117" s="4"/>
    </row>
    <row r="118" spans="1:11" ht="39" x14ac:dyDescent="0.25">
      <c r="A118" s="1" t="s">
        <v>2</v>
      </c>
      <c r="B118" s="1"/>
      <c r="C118" s="2" t="s">
        <v>111</v>
      </c>
      <c r="D118" s="3" t="s">
        <v>0</v>
      </c>
      <c r="E118" s="4">
        <v>1</v>
      </c>
      <c r="F118" s="61"/>
      <c r="G118" s="4">
        <f t="shared" si="1"/>
        <v>0</v>
      </c>
    </row>
    <row r="119" spans="1:11" ht="39" x14ac:dyDescent="0.25">
      <c r="A119" s="1" t="s">
        <v>2</v>
      </c>
      <c r="B119" s="1"/>
      <c r="C119" s="2" t="s">
        <v>44</v>
      </c>
      <c r="D119" s="3" t="s">
        <v>0</v>
      </c>
      <c r="E119" s="4">
        <v>1</v>
      </c>
      <c r="F119" s="61"/>
      <c r="G119" s="4">
        <f t="shared" si="1"/>
        <v>0</v>
      </c>
      <c r="K119" s="20"/>
    </row>
    <row r="120" spans="1:11" ht="51.75" x14ac:dyDescent="0.25">
      <c r="A120" s="1" t="s">
        <v>2</v>
      </c>
      <c r="B120" s="1"/>
      <c r="C120" s="2" t="s">
        <v>45</v>
      </c>
      <c r="D120" s="3" t="s">
        <v>0</v>
      </c>
      <c r="E120" s="4">
        <v>1</v>
      </c>
      <c r="F120" s="61"/>
      <c r="G120" s="4">
        <f t="shared" si="1"/>
        <v>0</v>
      </c>
    </row>
    <row r="121" spans="1:11" ht="39" x14ac:dyDescent="0.25">
      <c r="A121" s="1" t="s">
        <v>2</v>
      </c>
      <c r="B121" s="1"/>
      <c r="C121" s="2" t="s">
        <v>46</v>
      </c>
      <c r="D121" s="3" t="s">
        <v>26</v>
      </c>
      <c r="E121" s="4">
        <v>1</v>
      </c>
      <c r="F121" s="61"/>
      <c r="G121" s="4">
        <f t="shared" si="1"/>
        <v>0</v>
      </c>
    </row>
    <row r="122" spans="1:11" ht="39" x14ac:dyDescent="0.25">
      <c r="A122" s="1" t="s">
        <v>2</v>
      </c>
      <c r="B122" s="1"/>
      <c r="C122" s="2" t="s">
        <v>112</v>
      </c>
      <c r="D122" s="3" t="s">
        <v>26</v>
      </c>
      <c r="E122" s="4">
        <v>1</v>
      </c>
      <c r="F122" s="61"/>
      <c r="G122" s="4">
        <f t="shared" si="1"/>
        <v>0</v>
      </c>
    </row>
    <row r="123" spans="1:11" x14ac:dyDescent="0.25">
      <c r="A123" s="5"/>
      <c r="B123" s="5"/>
      <c r="C123" s="12"/>
      <c r="D123" s="13"/>
      <c r="E123" s="14"/>
      <c r="F123" s="14"/>
      <c r="G123" s="4"/>
    </row>
    <row r="124" spans="1:11" x14ac:dyDescent="0.25">
      <c r="A124" s="1" t="s">
        <v>48</v>
      </c>
      <c r="B124" s="1"/>
      <c r="C124" s="2" t="s">
        <v>113</v>
      </c>
      <c r="D124" s="3"/>
      <c r="E124" s="4"/>
      <c r="F124" s="4"/>
      <c r="G124" s="4"/>
    </row>
    <row r="125" spans="1:11" ht="26.25" x14ac:dyDescent="0.25">
      <c r="A125" s="1" t="s">
        <v>2</v>
      </c>
      <c r="B125" s="1"/>
      <c r="C125" s="2" t="s">
        <v>68</v>
      </c>
      <c r="D125" s="3" t="s">
        <v>26</v>
      </c>
      <c r="E125" s="4">
        <v>1</v>
      </c>
      <c r="F125" s="61"/>
      <c r="G125" s="4">
        <f t="shared" si="1"/>
        <v>0</v>
      </c>
    </row>
    <row r="126" spans="1:11" ht="26.25" x14ac:dyDescent="0.25">
      <c r="A126" s="1" t="s">
        <v>2</v>
      </c>
      <c r="B126" s="1"/>
      <c r="C126" s="2" t="s">
        <v>69</v>
      </c>
      <c r="D126" s="3" t="s">
        <v>26</v>
      </c>
      <c r="E126" s="4">
        <v>1</v>
      </c>
      <c r="F126" s="61"/>
      <c r="G126" s="4">
        <f t="shared" si="1"/>
        <v>0</v>
      </c>
    </row>
    <row r="127" spans="1:11" x14ac:dyDescent="0.25">
      <c r="A127" s="1" t="s">
        <v>2</v>
      </c>
      <c r="B127" s="1"/>
      <c r="C127" s="2" t="s">
        <v>70</v>
      </c>
      <c r="D127" s="3" t="s">
        <v>0</v>
      </c>
      <c r="E127" s="4">
        <v>3</v>
      </c>
      <c r="F127" s="61"/>
      <c r="G127" s="4">
        <f t="shared" si="1"/>
        <v>0</v>
      </c>
    </row>
    <row r="128" spans="1:11" x14ac:dyDescent="0.25">
      <c r="A128" s="1" t="s">
        <v>2</v>
      </c>
      <c r="B128" s="1"/>
      <c r="C128" s="2" t="s">
        <v>71</v>
      </c>
      <c r="D128" s="3" t="s">
        <v>1</v>
      </c>
      <c r="E128" s="4">
        <v>20</v>
      </c>
      <c r="F128" s="61"/>
      <c r="G128" s="4">
        <f t="shared" si="1"/>
        <v>0</v>
      </c>
    </row>
    <row r="129" spans="1:7" x14ac:dyDescent="0.25">
      <c r="A129" s="1" t="s">
        <v>2</v>
      </c>
      <c r="B129" s="1"/>
      <c r="C129" s="2" t="s">
        <v>72</v>
      </c>
      <c r="D129" s="3" t="s">
        <v>1</v>
      </c>
      <c r="E129" s="4">
        <v>28</v>
      </c>
      <c r="F129" s="61"/>
      <c r="G129" s="4">
        <f t="shared" si="1"/>
        <v>0</v>
      </c>
    </row>
    <row r="130" spans="1:7" x14ac:dyDescent="0.25">
      <c r="A130" s="1" t="s">
        <v>2</v>
      </c>
      <c r="B130" s="1"/>
      <c r="C130" s="2" t="s">
        <v>73</v>
      </c>
      <c r="D130" s="3" t="s">
        <v>1</v>
      </c>
      <c r="E130" s="4">
        <v>40</v>
      </c>
      <c r="F130" s="61"/>
      <c r="G130" s="4">
        <f t="shared" si="1"/>
        <v>0</v>
      </c>
    </row>
    <row r="131" spans="1:7" x14ac:dyDescent="0.25">
      <c r="A131" s="1" t="s">
        <v>2</v>
      </c>
      <c r="B131" s="1"/>
      <c r="C131" s="2" t="s">
        <v>74</v>
      </c>
      <c r="D131" s="3" t="s">
        <v>1</v>
      </c>
      <c r="E131" s="4">
        <v>40</v>
      </c>
      <c r="F131" s="61"/>
      <c r="G131" s="4">
        <f t="shared" si="1"/>
        <v>0</v>
      </c>
    </row>
    <row r="132" spans="1:7" x14ac:dyDescent="0.25">
      <c r="A132" s="1" t="s">
        <v>2</v>
      </c>
      <c r="B132" s="1"/>
      <c r="C132" s="2" t="s">
        <v>75</v>
      </c>
      <c r="D132" s="3" t="s">
        <v>1</v>
      </c>
      <c r="E132" s="4">
        <v>150</v>
      </c>
      <c r="F132" s="61"/>
      <c r="G132" s="4">
        <f t="shared" si="1"/>
        <v>0</v>
      </c>
    </row>
    <row r="133" spans="1:7" x14ac:dyDescent="0.25">
      <c r="A133" s="1" t="s">
        <v>2</v>
      </c>
      <c r="B133" s="1"/>
      <c r="C133" s="2" t="s">
        <v>76</v>
      </c>
      <c r="D133" s="3" t="s">
        <v>1</v>
      </c>
      <c r="E133" s="4">
        <v>100</v>
      </c>
      <c r="F133" s="61"/>
      <c r="G133" s="4">
        <f t="shared" si="1"/>
        <v>0</v>
      </c>
    </row>
    <row r="134" spans="1:7" x14ac:dyDescent="0.25">
      <c r="A134" s="1" t="s">
        <v>2</v>
      </c>
      <c r="B134" s="1"/>
      <c r="C134" s="2" t="s">
        <v>77</v>
      </c>
      <c r="D134" s="3" t="s">
        <v>1</v>
      </c>
      <c r="E134" s="4">
        <v>60</v>
      </c>
      <c r="F134" s="61"/>
      <c r="G134" s="4">
        <f t="shared" si="1"/>
        <v>0</v>
      </c>
    </row>
    <row r="135" spans="1:7" x14ac:dyDescent="0.25">
      <c r="A135" s="1" t="s">
        <v>2</v>
      </c>
      <c r="B135" s="1"/>
      <c r="C135" s="2" t="s">
        <v>78</v>
      </c>
      <c r="D135" s="3" t="s">
        <v>1</v>
      </c>
      <c r="E135" s="4">
        <v>25</v>
      </c>
      <c r="F135" s="61"/>
      <c r="G135" s="4">
        <f t="shared" si="1"/>
        <v>0</v>
      </c>
    </row>
    <row r="136" spans="1:7" x14ac:dyDescent="0.25">
      <c r="A136" s="1" t="s">
        <v>2</v>
      </c>
      <c r="B136" s="1"/>
      <c r="C136" s="2" t="s">
        <v>79</v>
      </c>
      <c r="D136" s="3" t="s">
        <v>1</v>
      </c>
      <c r="E136" s="4">
        <v>18</v>
      </c>
      <c r="F136" s="61"/>
      <c r="G136" s="4">
        <f t="shared" si="1"/>
        <v>0</v>
      </c>
    </row>
    <row r="137" spans="1:7" x14ac:dyDescent="0.25">
      <c r="A137" s="1" t="s">
        <v>2</v>
      </c>
      <c r="B137" s="1"/>
      <c r="C137" s="2" t="s">
        <v>114</v>
      </c>
      <c r="D137" s="3" t="s">
        <v>1</v>
      </c>
      <c r="E137" s="4">
        <v>150</v>
      </c>
      <c r="F137" s="61"/>
      <c r="G137" s="4">
        <f t="shared" ref="G137:G195" si="2">F137*E137</f>
        <v>0</v>
      </c>
    </row>
    <row r="138" spans="1:7" x14ac:dyDescent="0.25">
      <c r="A138" s="1" t="s">
        <v>2</v>
      </c>
      <c r="B138" s="1"/>
      <c r="C138" s="2" t="s">
        <v>81</v>
      </c>
      <c r="D138" s="3" t="s">
        <v>1</v>
      </c>
      <c r="E138" s="4">
        <v>310</v>
      </c>
      <c r="F138" s="61"/>
      <c r="G138" s="4">
        <f t="shared" si="2"/>
        <v>0</v>
      </c>
    </row>
    <row r="139" spans="1:7" x14ac:dyDescent="0.25">
      <c r="A139" s="1" t="s">
        <v>2</v>
      </c>
      <c r="B139" s="1"/>
      <c r="C139" s="2" t="s">
        <v>82</v>
      </c>
      <c r="D139" s="3" t="s">
        <v>1</v>
      </c>
      <c r="E139" s="4">
        <v>20</v>
      </c>
      <c r="F139" s="61"/>
      <c r="G139" s="4">
        <f t="shared" si="2"/>
        <v>0</v>
      </c>
    </row>
    <row r="140" spans="1:7" ht="39" x14ac:dyDescent="0.25">
      <c r="A140" s="1" t="s">
        <v>2</v>
      </c>
      <c r="B140" s="1"/>
      <c r="C140" s="2" t="s">
        <v>83</v>
      </c>
      <c r="D140" s="3" t="s">
        <v>26</v>
      </c>
      <c r="E140" s="4">
        <v>1</v>
      </c>
      <c r="F140" s="61"/>
      <c r="G140" s="4">
        <f t="shared" si="2"/>
        <v>0</v>
      </c>
    </row>
    <row r="141" spans="1:7" x14ac:dyDescent="0.25">
      <c r="A141" s="5"/>
      <c r="B141" s="5"/>
      <c r="C141" s="12"/>
      <c r="D141" s="13"/>
      <c r="E141" s="14"/>
      <c r="F141" s="14"/>
      <c r="G141" s="4"/>
    </row>
    <row r="142" spans="1:7" x14ac:dyDescent="0.25">
      <c r="A142" s="1" t="s">
        <v>66</v>
      </c>
      <c r="B142" s="1"/>
      <c r="C142" s="2" t="s">
        <v>85</v>
      </c>
      <c r="D142" s="3"/>
      <c r="E142" s="4"/>
      <c r="F142" s="4"/>
      <c r="G142" s="4"/>
    </row>
    <row r="143" spans="1:7" x14ac:dyDescent="0.25">
      <c r="A143" s="1" t="s">
        <v>2</v>
      </c>
      <c r="B143" s="1"/>
      <c r="C143" s="2" t="s">
        <v>86</v>
      </c>
      <c r="D143" s="3" t="s">
        <v>26</v>
      </c>
      <c r="E143" s="4">
        <v>1</v>
      </c>
      <c r="F143" s="61"/>
      <c r="G143" s="4">
        <f t="shared" si="2"/>
        <v>0</v>
      </c>
    </row>
    <row r="144" spans="1:7" x14ac:dyDescent="0.25">
      <c r="A144" s="1" t="s">
        <v>2</v>
      </c>
      <c r="B144" s="1"/>
      <c r="C144" s="2" t="s">
        <v>87</v>
      </c>
      <c r="D144" s="3" t="s">
        <v>0</v>
      </c>
      <c r="E144" s="4">
        <v>1</v>
      </c>
      <c r="F144" s="61"/>
      <c r="G144" s="4">
        <f t="shared" si="2"/>
        <v>0</v>
      </c>
    </row>
    <row r="145" spans="1:7" x14ac:dyDescent="0.25">
      <c r="A145" s="1" t="s">
        <v>2</v>
      </c>
      <c r="B145" s="1"/>
      <c r="C145" s="2" t="s">
        <v>88</v>
      </c>
      <c r="D145" s="3" t="s">
        <v>0</v>
      </c>
      <c r="E145" s="4">
        <v>1</v>
      </c>
      <c r="F145" s="61"/>
      <c r="G145" s="4">
        <f t="shared" si="2"/>
        <v>0</v>
      </c>
    </row>
    <row r="146" spans="1:7" x14ac:dyDescent="0.25">
      <c r="A146" s="1" t="s">
        <v>2</v>
      </c>
      <c r="B146" s="1"/>
      <c r="C146" s="2" t="s">
        <v>89</v>
      </c>
      <c r="D146" s="3" t="s">
        <v>0</v>
      </c>
      <c r="E146" s="4">
        <v>2</v>
      </c>
      <c r="F146" s="61"/>
      <c r="G146" s="4">
        <f t="shared" si="2"/>
        <v>0</v>
      </c>
    </row>
    <row r="147" spans="1:7" x14ac:dyDescent="0.25">
      <c r="A147" s="1" t="s">
        <v>2</v>
      </c>
      <c r="B147" s="1"/>
      <c r="C147" s="2" t="s">
        <v>90</v>
      </c>
      <c r="D147" s="3" t="s">
        <v>0</v>
      </c>
      <c r="E147" s="4">
        <v>1</v>
      </c>
      <c r="F147" s="61"/>
      <c r="G147" s="4">
        <f t="shared" si="2"/>
        <v>0</v>
      </c>
    </row>
    <row r="148" spans="1:7" x14ac:dyDescent="0.25">
      <c r="A148" s="1" t="s">
        <v>2</v>
      </c>
      <c r="B148" s="1"/>
      <c r="C148" s="2" t="s">
        <v>91</v>
      </c>
      <c r="D148" s="3" t="s">
        <v>26</v>
      </c>
      <c r="E148" s="4">
        <v>1</v>
      </c>
      <c r="F148" s="61"/>
      <c r="G148" s="4">
        <f t="shared" si="2"/>
        <v>0</v>
      </c>
    </row>
    <row r="149" spans="1:7" x14ac:dyDescent="0.25">
      <c r="A149" s="1" t="s">
        <v>2</v>
      </c>
      <c r="B149" s="1"/>
      <c r="C149" s="2" t="s">
        <v>92</v>
      </c>
      <c r="D149" s="3" t="s">
        <v>26</v>
      </c>
      <c r="E149" s="4">
        <v>1</v>
      </c>
      <c r="F149" s="61"/>
      <c r="G149" s="4">
        <f t="shared" si="2"/>
        <v>0</v>
      </c>
    </row>
    <row r="150" spans="1:7" x14ac:dyDescent="0.25">
      <c r="A150" s="1" t="s">
        <v>13</v>
      </c>
      <c r="B150" s="1"/>
      <c r="C150" s="2" t="s">
        <v>93</v>
      </c>
      <c r="D150" s="3" t="s">
        <v>0</v>
      </c>
      <c r="E150" s="4">
        <v>1</v>
      </c>
      <c r="F150" s="61"/>
      <c r="G150" s="4">
        <f t="shared" si="2"/>
        <v>0</v>
      </c>
    </row>
    <row r="151" spans="1:7" x14ac:dyDescent="0.25">
      <c r="A151" s="5"/>
      <c r="B151" s="5"/>
      <c r="C151" s="12"/>
      <c r="D151" s="13"/>
      <c r="E151" s="14"/>
      <c r="F151" s="14"/>
      <c r="G151" s="4"/>
    </row>
    <row r="152" spans="1:7" ht="26.25" x14ac:dyDescent="0.25">
      <c r="A152" s="15" t="s">
        <v>115</v>
      </c>
      <c r="B152" s="15"/>
      <c r="C152" s="29" t="s">
        <v>116</v>
      </c>
      <c r="D152" s="16"/>
      <c r="E152" s="17"/>
      <c r="F152" s="17"/>
      <c r="G152" s="4"/>
    </row>
    <row r="153" spans="1:7" x14ac:dyDescent="0.25">
      <c r="A153" s="5"/>
      <c r="B153" s="5"/>
      <c r="C153" s="12"/>
      <c r="D153" s="13"/>
      <c r="E153" s="14"/>
      <c r="F153" s="14"/>
      <c r="G153" s="4"/>
    </row>
    <row r="154" spans="1:7" ht="26.25" x14ac:dyDescent="0.25">
      <c r="A154" s="1" t="s">
        <v>5</v>
      </c>
      <c r="B154" s="1"/>
      <c r="C154" s="2" t="s">
        <v>6</v>
      </c>
      <c r="D154" s="3" t="s">
        <v>26</v>
      </c>
      <c r="E154" s="4">
        <v>1</v>
      </c>
      <c r="F154" s="61"/>
      <c r="G154" s="4">
        <f t="shared" si="2"/>
        <v>0</v>
      </c>
    </row>
    <row r="155" spans="1:7" x14ac:dyDescent="0.25">
      <c r="A155" s="1" t="s">
        <v>2</v>
      </c>
      <c r="B155" s="1"/>
      <c r="C155" s="2" t="s">
        <v>117</v>
      </c>
      <c r="D155" s="3" t="s">
        <v>0</v>
      </c>
      <c r="E155" s="4">
        <v>1</v>
      </c>
      <c r="F155" s="11" t="s">
        <v>8</v>
      </c>
      <c r="G155" s="11" t="s">
        <v>8</v>
      </c>
    </row>
    <row r="156" spans="1:7" x14ac:dyDescent="0.25">
      <c r="A156" s="1" t="s">
        <v>2</v>
      </c>
      <c r="B156" s="1"/>
      <c r="C156" s="2" t="s">
        <v>118</v>
      </c>
      <c r="D156" s="3" t="s">
        <v>0</v>
      </c>
      <c r="E156" s="4">
        <v>1</v>
      </c>
      <c r="F156" s="11" t="s">
        <v>8</v>
      </c>
      <c r="G156" s="11" t="s">
        <v>8</v>
      </c>
    </row>
    <row r="157" spans="1:7" x14ac:dyDescent="0.25">
      <c r="A157" s="1" t="s">
        <v>2</v>
      </c>
      <c r="B157" s="1"/>
      <c r="C157" s="2" t="s">
        <v>119</v>
      </c>
      <c r="D157" s="3" t="s">
        <v>0</v>
      </c>
      <c r="E157" s="4">
        <v>1</v>
      </c>
      <c r="F157" s="11" t="s">
        <v>8</v>
      </c>
      <c r="G157" s="11" t="s">
        <v>8</v>
      </c>
    </row>
    <row r="158" spans="1:7" ht="90" x14ac:dyDescent="0.25">
      <c r="A158" s="1" t="s">
        <v>2</v>
      </c>
      <c r="B158" s="1"/>
      <c r="C158" s="2" t="s">
        <v>120</v>
      </c>
      <c r="D158" s="3" t="s">
        <v>0</v>
      </c>
      <c r="E158" s="4">
        <v>1</v>
      </c>
      <c r="F158" s="11" t="s">
        <v>8</v>
      </c>
      <c r="G158" s="11" t="s">
        <v>8</v>
      </c>
    </row>
    <row r="159" spans="1:7" ht="90" x14ac:dyDescent="0.25">
      <c r="A159" s="1" t="s">
        <v>2</v>
      </c>
      <c r="B159" s="1"/>
      <c r="C159" s="2" t="s">
        <v>121</v>
      </c>
      <c r="D159" s="3" t="s">
        <v>0</v>
      </c>
      <c r="E159" s="4">
        <v>1</v>
      </c>
      <c r="F159" s="11" t="s">
        <v>8</v>
      </c>
      <c r="G159" s="11" t="s">
        <v>8</v>
      </c>
    </row>
    <row r="160" spans="1:7" ht="39" x14ac:dyDescent="0.25">
      <c r="A160" s="1" t="s">
        <v>28</v>
      </c>
      <c r="B160" s="1"/>
      <c r="C160" s="2" t="s">
        <v>122</v>
      </c>
      <c r="D160" s="3" t="s">
        <v>0</v>
      </c>
      <c r="E160" s="4">
        <v>4</v>
      </c>
      <c r="F160" s="63"/>
      <c r="G160" s="4">
        <f t="shared" si="2"/>
        <v>0</v>
      </c>
    </row>
    <row r="161" spans="1:7" x14ac:dyDescent="0.25">
      <c r="A161" s="5"/>
      <c r="B161" s="5"/>
      <c r="C161" s="12"/>
      <c r="D161" s="13"/>
      <c r="E161" s="14"/>
      <c r="F161" s="14"/>
      <c r="G161" s="4"/>
    </row>
    <row r="162" spans="1:7" x14ac:dyDescent="0.25">
      <c r="A162" s="1" t="s">
        <v>33</v>
      </c>
      <c r="B162" s="1"/>
      <c r="C162" s="2" t="s">
        <v>123</v>
      </c>
      <c r="D162" s="3"/>
      <c r="E162" s="4"/>
      <c r="F162" s="4"/>
      <c r="G162" s="4"/>
    </row>
    <row r="163" spans="1:7" ht="39" x14ac:dyDescent="0.25">
      <c r="A163" s="1" t="s">
        <v>2</v>
      </c>
      <c r="B163" s="1"/>
      <c r="C163" s="2" t="s">
        <v>124</v>
      </c>
      <c r="D163" s="3" t="s">
        <v>0</v>
      </c>
      <c r="E163" s="4">
        <v>2</v>
      </c>
      <c r="F163" s="61"/>
      <c r="G163" s="4">
        <f t="shared" si="2"/>
        <v>0</v>
      </c>
    </row>
    <row r="164" spans="1:7" x14ac:dyDescent="0.25">
      <c r="A164" s="1" t="s">
        <v>2</v>
      </c>
      <c r="B164" s="1"/>
      <c r="C164" s="2" t="s">
        <v>125</v>
      </c>
      <c r="D164" s="3" t="s">
        <v>0</v>
      </c>
      <c r="E164" s="4">
        <v>2</v>
      </c>
      <c r="F164" s="61"/>
      <c r="G164" s="4">
        <f t="shared" si="2"/>
        <v>0</v>
      </c>
    </row>
    <row r="165" spans="1:7" x14ac:dyDescent="0.25">
      <c r="A165" s="1" t="s">
        <v>2</v>
      </c>
      <c r="B165" s="1"/>
      <c r="C165" s="2" t="s">
        <v>126</v>
      </c>
      <c r="D165" s="3" t="s">
        <v>0</v>
      </c>
      <c r="E165" s="4">
        <v>1</v>
      </c>
      <c r="F165" s="61"/>
      <c r="G165" s="4">
        <f t="shared" si="2"/>
        <v>0</v>
      </c>
    </row>
    <row r="166" spans="1:7" ht="39" x14ac:dyDescent="0.25">
      <c r="A166" s="1" t="s">
        <v>2</v>
      </c>
      <c r="B166" s="1"/>
      <c r="C166" s="2" t="s">
        <v>44</v>
      </c>
      <c r="D166" s="3" t="s">
        <v>0</v>
      </c>
      <c r="E166" s="4">
        <v>1</v>
      </c>
      <c r="F166" s="61"/>
      <c r="G166" s="4">
        <f t="shared" si="2"/>
        <v>0</v>
      </c>
    </row>
    <row r="167" spans="1:7" ht="51.75" x14ac:dyDescent="0.25">
      <c r="A167" s="1" t="s">
        <v>2</v>
      </c>
      <c r="B167" s="1"/>
      <c r="C167" s="2" t="s">
        <v>127</v>
      </c>
      <c r="D167" s="3" t="s">
        <v>0</v>
      </c>
      <c r="E167" s="4">
        <v>1</v>
      </c>
      <c r="F167" s="61"/>
      <c r="G167" s="4">
        <f t="shared" si="2"/>
        <v>0</v>
      </c>
    </row>
    <row r="168" spans="1:7" x14ac:dyDescent="0.25">
      <c r="A168" s="5"/>
      <c r="B168" s="5"/>
      <c r="C168" s="12"/>
      <c r="D168" s="13"/>
      <c r="E168" s="14"/>
      <c r="F168" s="14"/>
      <c r="G168" s="4"/>
    </row>
    <row r="169" spans="1:7" ht="26.25" x14ac:dyDescent="0.25">
      <c r="A169" s="1" t="s">
        <v>35</v>
      </c>
      <c r="B169" s="1"/>
      <c r="C169" s="2" t="s">
        <v>128</v>
      </c>
      <c r="D169" s="3"/>
      <c r="E169" s="4"/>
      <c r="F169" s="4"/>
      <c r="G169" s="4"/>
    </row>
    <row r="170" spans="1:7" ht="26.25" x14ac:dyDescent="0.25">
      <c r="A170" s="1" t="s">
        <v>2</v>
      </c>
      <c r="B170" s="1"/>
      <c r="C170" s="2" t="s">
        <v>129</v>
      </c>
      <c r="D170" s="3" t="s">
        <v>0</v>
      </c>
      <c r="E170" s="4">
        <v>1</v>
      </c>
      <c r="F170" s="61"/>
      <c r="G170" s="4">
        <f t="shared" si="2"/>
        <v>0</v>
      </c>
    </row>
    <row r="171" spans="1:7" ht="26.25" x14ac:dyDescent="0.25">
      <c r="A171" s="1" t="s">
        <v>2</v>
      </c>
      <c r="B171" s="1"/>
      <c r="C171" s="2" t="s">
        <v>130</v>
      </c>
      <c r="D171" s="3" t="s">
        <v>0</v>
      </c>
      <c r="E171" s="4">
        <v>15</v>
      </c>
      <c r="F171" s="61"/>
      <c r="G171" s="4">
        <f t="shared" si="2"/>
        <v>0</v>
      </c>
    </row>
    <row r="172" spans="1:7" ht="26.25" x14ac:dyDescent="0.25">
      <c r="A172" s="1" t="s">
        <v>2</v>
      </c>
      <c r="B172" s="1"/>
      <c r="C172" s="2" t="s">
        <v>131</v>
      </c>
      <c r="D172" s="3" t="s">
        <v>0</v>
      </c>
      <c r="E172" s="4">
        <v>1</v>
      </c>
      <c r="F172" s="61"/>
      <c r="G172" s="4">
        <f t="shared" si="2"/>
        <v>0</v>
      </c>
    </row>
    <row r="173" spans="1:7" x14ac:dyDescent="0.25">
      <c r="A173" s="1" t="s">
        <v>2</v>
      </c>
      <c r="B173" s="1"/>
      <c r="C173" s="2" t="s">
        <v>132</v>
      </c>
      <c r="D173" s="3" t="s">
        <v>26</v>
      </c>
      <c r="E173" s="4">
        <v>1</v>
      </c>
      <c r="F173" s="61"/>
      <c r="G173" s="4">
        <f t="shared" si="2"/>
        <v>0</v>
      </c>
    </row>
    <row r="174" spans="1:7" x14ac:dyDescent="0.25">
      <c r="A174" s="5"/>
      <c r="B174" s="5"/>
      <c r="C174" s="12"/>
      <c r="D174" s="13"/>
      <c r="E174" s="14"/>
      <c r="F174" s="14"/>
      <c r="G174" s="4"/>
    </row>
    <row r="175" spans="1:7" x14ac:dyDescent="0.25">
      <c r="A175" s="1" t="s">
        <v>37</v>
      </c>
      <c r="B175" s="1"/>
      <c r="C175" s="2" t="s">
        <v>113</v>
      </c>
      <c r="D175" s="3"/>
      <c r="E175" s="4"/>
      <c r="F175" s="4"/>
      <c r="G175" s="4"/>
    </row>
    <row r="176" spans="1:7" x14ac:dyDescent="0.25">
      <c r="A176" s="1" t="s">
        <v>2</v>
      </c>
      <c r="B176" s="1"/>
      <c r="C176" s="2" t="s">
        <v>70</v>
      </c>
      <c r="D176" s="3" t="s">
        <v>0</v>
      </c>
      <c r="E176" s="4">
        <v>2</v>
      </c>
      <c r="F176" s="61"/>
      <c r="G176" s="4">
        <f t="shared" si="2"/>
        <v>0</v>
      </c>
    </row>
    <row r="177" spans="1:7" x14ac:dyDescent="0.25">
      <c r="A177" s="1" t="s">
        <v>2</v>
      </c>
      <c r="B177" s="1"/>
      <c r="C177" s="2" t="s">
        <v>133</v>
      </c>
      <c r="D177" s="3" t="s">
        <v>1</v>
      </c>
      <c r="E177" s="4">
        <v>20</v>
      </c>
      <c r="F177" s="61"/>
      <c r="G177" s="4">
        <f t="shared" si="2"/>
        <v>0</v>
      </c>
    </row>
    <row r="178" spans="1:7" x14ac:dyDescent="0.25">
      <c r="A178" s="1" t="s">
        <v>2</v>
      </c>
      <c r="B178" s="1"/>
      <c r="C178" s="2" t="s">
        <v>73</v>
      </c>
      <c r="D178" s="3" t="s">
        <v>1</v>
      </c>
      <c r="E178" s="4">
        <v>25</v>
      </c>
      <c r="F178" s="61"/>
      <c r="G178" s="4">
        <f t="shared" si="2"/>
        <v>0</v>
      </c>
    </row>
    <row r="179" spans="1:7" x14ac:dyDescent="0.25">
      <c r="A179" s="1" t="s">
        <v>2</v>
      </c>
      <c r="B179" s="1"/>
      <c r="C179" s="2" t="s">
        <v>74</v>
      </c>
      <c r="D179" s="3" t="s">
        <v>1</v>
      </c>
      <c r="E179" s="4">
        <v>10</v>
      </c>
      <c r="F179" s="61"/>
      <c r="G179" s="4">
        <f t="shared" si="2"/>
        <v>0</v>
      </c>
    </row>
    <row r="180" spans="1:7" x14ac:dyDescent="0.25">
      <c r="A180" s="1" t="s">
        <v>2</v>
      </c>
      <c r="B180" s="1"/>
      <c r="C180" s="2" t="s">
        <v>134</v>
      </c>
      <c r="D180" s="3" t="s">
        <v>1</v>
      </c>
      <c r="E180" s="4">
        <v>40</v>
      </c>
      <c r="F180" s="61"/>
      <c r="G180" s="4">
        <f t="shared" si="2"/>
        <v>0</v>
      </c>
    </row>
    <row r="181" spans="1:7" x14ac:dyDescent="0.25">
      <c r="A181" s="1" t="s">
        <v>2</v>
      </c>
      <c r="B181" s="1"/>
      <c r="C181" s="2" t="s">
        <v>77</v>
      </c>
      <c r="D181" s="3" t="s">
        <v>1</v>
      </c>
      <c r="E181" s="4">
        <v>65</v>
      </c>
      <c r="F181" s="61"/>
      <c r="G181" s="4">
        <f t="shared" si="2"/>
        <v>0</v>
      </c>
    </row>
    <row r="182" spans="1:7" x14ac:dyDescent="0.25">
      <c r="A182" s="1" t="s">
        <v>2</v>
      </c>
      <c r="B182" s="1"/>
      <c r="C182" s="2" t="s">
        <v>135</v>
      </c>
      <c r="D182" s="3" t="s">
        <v>1</v>
      </c>
      <c r="E182" s="4">
        <v>22</v>
      </c>
      <c r="F182" s="61"/>
      <c r="G182" s="4">
        <f t="shared" si="2"/>
        <v>0</v>
      </c>
    </row>
    <row r="183" spans="1:7" x14ac:dyDescent="0.25">
      <c r="A183" s="5"/>
      <c r="B183" s="5"/>
      <c r="C183" s="12"/>
      <c r="D183" s="13"/>
      <c r="E183" s="14"/>
      <c r="F183" s="14"/>
      <c r="G183" s="4"/>
    </row>
    <row r="184" spans="1:7" x14ac:dyDescent="0.25">
      <c r="A184" s="1" t="s">
        <v>39</v>
      </c>
      <c r="B184" s="1"/>
      <c r="C184" s="2" t="s">
        <v>85</v>
      </c>
      <c r="D184" s="3"/>
      <c r="E184" s="4"/>
      <c r="F184" s="4"/>
      <c r="G184" s="4"/>
    </row>
    <row r="185" spans="1:7" x14ac:dyDescent="0.25">
      <c r="A185" s="1" t="s">
        <v>2</v>
      </c>
      <c r="B185" s="1"/>
      <c r="C185" s="2" t="s">
        <v>86</v>
      </c>
      <c r="D185" s="3" t="s">
        <v>26</v>
      </c>
      <c r="E185" s="4">
        <v>1</v>
      </c>
      <c r="F185" s="61"/>
      <c r="G185" s="4">
        <f t="shared" si="2"/>
        <v>0</v>
      </c>
    </row>
    <row r="186" spans="1:7" x14ac:dyDescent="0.25">
      <c r="A186" s="1" t="s">
        <v>2</v>
      </c>
      <c r="B186" s="1"/>
      <c r="C186" s="2" t="s">
        <v>136</v>
      </c>
      <c r="D186" s="3" t="s">
        <v>0</v>
      </c>
      <c r="E186" s="4">
        <v>2</v>
      </c>
      <c r="F186" s="61"/>
      <c r="G186" s="4">
        <f t="shared" si="2"/>
        <v>0</v>
      </c>
    </row>
    <row r="187" spans="1:7" x14ac:dyDescent="0.25">
      <c r="A187" s="1" t="s">
        <v>2</v>
      </c>
      <c r="B187" s="1"/>
      <c r="C187" s="2" t="s">
        <v>88</v>
      </c>
      <c r="D187" s="3" t="s">
        <v>0</v>
      </c>
      <c r="E187" s="4">
        <v>2</v>
      </c>
      <c r="F187" s="61"/>
      <c r="G187" s="4">
        <f t="shared" si="2"/>
        <v>0</v>
      </c>
    </row>
    <row r="188" spans="1:7" x14ac:dyDescent="0.25">
      <c r="A188" s="1" t="s">
        <v>2</v>
      </c>
      <c r="B188" s="1"/>
      <c r="C188" s="2" t="s">
        <v>89</v>
      </c>
      <c r="D188" s="3" t="s">
        <v>0</v>
      </c>
      <c r="E188" s="4">
        <v>4</v>
      </c>
      <c r="F188" s="61"/>
      <c r="G188" s="4">
        <f t="shared" si="2"/>
        <v>0</v>
      </c>
    </row>
    <row r="189" spans="1:7" x14ac:dyDescent="0.25">
      <c r="A189" s="1" t="s">
        <v>2</v>
      </c>
      <c r="B189" s="1"/>
      <c r="C189" s="2" t="s">
        <v>90</v>
      </c>
      <c r="D189" s="3" t="s">
        <v>0</v>
      </c>
      <c r="E189" s="4">
        <v>1</v>
      </c>
      <c r="F189" s="61"/>
      <c r="G189" s="4">
        <f t="shared" si="2"/>
        <v>0</v>
      </c>
    </row>
    <row r="190" spans="1:7" x14ac:dyDescent="0.25">
      <c r="A190" s="1" t="s">
        <v>2</v>
      </c>
      <c r="B190" s="1"/>
      <c r="C190" s="2" t="s">
        <v>91</v>
      </c>
      <c r="D190" s="3" t="s">
        <v>26</v>
      </c>
      <c r="E190" s="4">
        <v>1</v>
      </c>
      <c r="F190" s="61"/>
      <c r="G190" s="4">
        <f t="shared" si="2"/>
        <v>0</v>
      </c>
    </row>
    <row r="191" spans="1:7" x14ac:dyDescent="0.25">
      <c r="A191" s="1" t="s">
        <v>2</v>
      </c>
      <c r="B191" s="1"/>
      <c r="C191" s="2" t="s">
        <v>92</v>
      </c>
      <c r="D191" s="3" t="s">
        <v>26</v>
      </c>
      <c r="E191" s="4">
        <v>1</v>
      </c>
      <c r="F191" s="61"/>
      <c r="G191" s="4">
        <f t="shared" si="2"/>
        <v>0</v>
      </c>
    </row>
    <row r="192" spans="1:7" x14ac:dyDescent="0.25">
      <c r="A192" s="5"/>
      <c r="B192" s="5"/>
      <c r="C192" s="12"/>
      <c r="D192" s="13"/>
      <c r="E192" s="14"/>
      <c r="F192" s="14"/>
      <c r="G192" s="4"/>
    </row>
    <row r="193" spans="1:7" ht="26.25" x14ac:dyDescent="0.25">
      <c r="A193" s="15" t="s">
        <v>137</v>
      </c>
      <c r="B193" s="15"/>
      <c r="C193" s="29" t="s">
        <v>138</v>
      </c>
      <c r="D193" s="16"/>
      <c r="E193" s="17"/>
      <c r="F193" s="17"/>
      <c r="G193" s="4"/>
    </row>
    <row r="194" spans="1:7" x14ac:dyDescent="0.25">
      <c r="A194" s="6"/>
      <c r="B194" s="6"/>
      <c r="C194" s="7" t="s">
        <v>4</v>
      </c>
      <c r="D194" s="8"/>
      <c r="E194" s="9"/>
      <c r="F194" s="9"/>
      <c r="G194" s="4"/>
    </row>
    <row r="195" spans="1:7" ht="26.25" x14ac:dyDescent="0.25">
      <c r="A195" s="1" t="s">
        <v>5</v>
      </c>
      <c r="B195" s="1"/>
      <c r="C195" s="2" t="s">
        <v>6</v>
      </c>
      <c r="D195" s="3" t="s">
        <v>26</v>
      </c>
      <c r="E195" s="4">
        <v>1</v>
      </c>
      <c r="F195" s="61"/>
      <c r="G195" s="4">
        <f t="shared" si="2"/>
        <v>0</v>
      </c>
    </row>
    <row r="196" spans="1:7" x14ac:dyDescent="0.25">
      <c r="A196" s="1" t="s">
        <v>2</v>
      </c>
      <c r="B196" s="1"/>
      <c r="C196" s="2" t="s">
        <v>117</v>
      </c>
      <c r="D196" s="3" t="s">
        <v>0</v>
      </c>
      <c r="E196" s="4">
        <v>1</v>
      </c>
      <c r="F196" s="11" t="s">
        <v>8</v>
      </c>
      <c r="G196" s="11" t="s">
        <v>8</v>
      </c>
    </row>
    <row r="197" spans="1:7" x14ac:dyDescent="0.25">
      <c r="A197" s="1" t="s">
        <v>2</v>
      </c>
      <c r="B197" s="1"/>
      <c r="C197" s="2" t="s">
        <v>118</v>
      </c>
      <c r="D197" s="3" t="s">
        <v>0</v>
      </c>
      <c r="E197" s="4">
        <v>1</v>
      </c>
      <c r="F197" s="11" t="s">
        <v>8</v>
      </c>
      <c r="G197" s="11" t="s">
        <v>8</v>
      </c>
    </row>
    <row r="198" spans="1:7" x14ac:dyDescent="0.25">
      <c r="A198" s="1" t="s">
        <v>2</v>
      </c>
      <c r="B198" s="1"/>
      <c r="C198" s="2" t="s">
        <v>119</v>
      </c>
      <c r="D198" s="3" t="s">
        <v>0</v>
      </c>
      <c r="E198" s="4">
        <v>1</v>
      </c>
      <c r="F198" s="11" t="s">
        <v>8</v>
      </c>
      <c r="G198" s="11" t="s">
        <v>8</v>
      </c>
    </row>
    <row r="199" spans="1:7" ht="90" x14ac:dyDescent="0.25">
      <c r="A199" s="1" t="s">
        <v>2</v>
      </c>
      <c r="B199" s="1"/>
      <c r="C199" s="2" t="s">
        <v>139</v>
      </c>
      <c r="D199" s="3" t="s">
        <v>0</v>
      </c>
      <c r="E199" s="4">
        <v>1</v>
      </c>
      <c r="F199" s="11" t="s">
        <v>8</v>
      </c>
      <c r="G199" s="11" t="s">
        <v>8</v>
      </c>
    </row>
    <row r="200" spans="1:7" ht="90" x14ac:dyDescent="0.25">
      <c r="A200" s="1" t="s">
        <v>2</v>
      </c>
      <c r="B200" s="1"/>
      <c r="C200" s="2" t="s">
        <v>121</v>
      </c>
      <c r="D200" s="3" t="s">
        <v>0</v>
      </c>
      <c r="E200" s="4">
        <v>1</v>
      </c>
      <c r="F200" s="11" t="s">
        <v>8</v>
      </c>
      <c r="G200" s="11" t="s">
        <v>8</v>
      </c>
    </row>
    <row r="201" spans="1:7" ht="39" x14ac:dyDescent="0.25">
      <c r="A201" s="1" t="s">
        <v>28</v>
      </c>
      <c r="B201" s="1"/>
      <c r="C201" s="2" t="s">
        <v>122</v>
      </c>
      <c r="D201" s="3" t="s">
        <v>0</v>
      </c>
      <c r="E201" s="4">
        <v>4</v>
      </c>
      <c r="F201" s="61"/>
      <c r="G201" s="4">
        <f t="shared" ref="G201:G264" si="3">F201*E201</f>
        <v>0</v>
      </c>
    </row>
    <row r="202" spans="1:7" x14ac:dyDescent="0.25">
      <c r="A202" s="5"/>
      <c r="B202" s="5"/>
      <c r="C202" s="12"/>
      <c r="D202" s="13"/>
      <c r="E202" s="14"/>
      <c r="F202" s="14"/>
      <c r="G202" s="4"/>
    </row>
    <row r="203" spans="1:7" x14ac:dyDescent="0.25">
      <c r="A203" s="1" t="s">
        <v>33</v>
      </c>
      <c r="B203" s="1"/>
      <c r="C203" s="2" t="s">
        <v>123</v>
      </c>
      <c r="D203" s="3"/>
      <c r="E203" s="4"/>
      <c r="F203" s="4"/>
      <c r="G203" s="4"/>
    </row>
    <row r="204" spans="1:7" ht="39" x14ac:dyDescent="0.25">
      <c r="A204" s="1" t="s">
        <v>2</v>
      </c>
      <c r="B204" s="1"/>
      <c r="C204" s="2" t="s">
        <v>124</v>
      </c>
      <c r="D204" s="3" t="s">
        <v>0</v>
      </c>
      <c r="E204" s="4">
        <v>2</v>
      </c>
      <c r="F204" s="61"/>
      <c r="G204" s="4">
        <f t="shared" si="3"/>
        <v>0</v>
      </c>
    </row>
    <row r="205" spans="1:7" x14ac:dyDescent="0.25">
      <c r="A205" s="1" t="s">
        <v>2</v>
      </c>
      <c r="B205" s="1"/>
      <c r="C205" s="2" t="s">
        <v>125</v>
      </c>
      <c r="D205" s="3" t="s">
        <v>0</v>
      </c>
      <c r="E205" s="4">
        <v>2</v>
      </c>
      <c r="F205" s="61"/>
      <c r="G205" s="4">
        <f t="shared" si="3"/>
        <v>0</v>
      </c>
    </row>
    <row r="206" spans="1:7" x14ac:dyDescent="0.25">
      <c r="A206" s="1" t="s">
        <v>2</v>
      </c>
      <c r="B206" s="1"/>
      <c r="C206" s="2" t="s">
        <v>126</v>
      </c>
      <c r="D206" s="3" t="s">
        <v>0</v>
      </c>
      <c r="E206" s="4">
        <v>1</v>
      </c>
      <c r="F206" s="61"/>
      <c r="G206" s="4">
        <f t="shared" si="3"/>
        <v>0</v>
      </c>
    </row>
    <row r="207" spans="1:7" ht="39" x14ac:dyDescent="0.25">
      <c r="A207" s="1" t="s">
        <v>2</v>
      </c>
      <c r="B207" s="1"/>
      <c r="C207" s="2" t="s">
        <v>44</v>
      </c>
      <c r="D207" s="3" t="s">
        <v>0</v>
      </c>
      <c r="E207" s="4">
        <v>1</v>
      </c>
      <c r="F207" s="61"/>
      <c r="G207" s="4">
        <f t="shared" si="3"/>
        <v>0</v>
      </c>
    </row>
    <row r="208" spans="1:7" ht="39" x14ac:dyDescent="0.25">
      <c r="A208" s="1" t="s">
        <v>2</v>
      </c>
      <c r="B208" s="1"/>
      <c r="C208" s="2" t="s">
        <v>140</v>
      </c>
      <c r="D208" s="3" t="s">
        <v>0</v>
      </c>
      <c r="E208" s="4">
        <v>1</v>
      </c>
      <c r="F208" s="61"/>
      <c r="G208" s="4">
        <f t="shared" si="3"/>
        <v>0</v>
      </c>
    </row>
    <row r="209" spans="1:7" x14ac:dyDescent="0.25">
      <c r="A209" s="5"/>
      <c r="B209" s="5"/>
      <c r="C209" s="12"/>
      <c r="D209" s="13"/>
      <c r="E209" s="14"/>
      <c r="F209" s="14"/>
      <c r="G209" s="4"/>
    </row>
    <row r="210" spans="1:7" x14ac:dyDescent="0.25">
      <c r="A210" s="1" t="s">
        <v>35</v>
      </c>
      <c r="B210" s="1"/>
      <c r="C210" s="2" t="s">
        <v>113</v>
      </c>
      <c r="D210" s="3"/>
      <c r="E210" s="4"/>
      <c r="F210" s="4"/>
      <c r="G210" s="4"/>
    </row>
    <row r="211" spans="1:7" x14ac:dyDescent="0.25">
      <c r="A211" s="1" t="s">
        <v>2</v>
      </c>
      <c r="B211" s="1"/>
      <c r="C211" s="2" t="s">
        <v>70</v>
      </c>
      <c r="D211" s="3" t="s">
        <v>0</v>
      </c>
      <c r="E211" s="4">
        <v>2</v>
      </c>
      <c r="F211" s="61"/>
      <c r="G211" s="4">
        <f t="shared" si="3"/>
        <v>0</v>
      </c>
    </row>
    <row r="212" spans="1:7" x14ac:dyDescent="0.25">
      <c r="A212" s="1" t="s">
        <v>2</v>
      </c>
      <c r="B212" s="1"/>
      <c r="C212" s="2" t="s">
        <v>133</v>
      </c>
      <c r="D212" s="3" t="s">
        <v>1</v>
      </c>
      <c r="E212" s="4">
        <v>20</v>
      </c>
      <c r="F212" s="61"/>
      <c r="G212" s="4">
        <f t="shared" si="3"/>
        <v>0</v>
      </c>
    </row>
    <row r="213" spans="1:7" x14ac:dyDescent="0.25">
      <c r="A213" s="1" t="s">
        <v>2</v>
      </c>
      <c r="B213" s="1"/>
      <c r="C213" s="2" t="s">
        <v>73</v>
      </c>
      <c r="D213" s="3" t="s">
        <v>1</v>
      </c>
      <c r="E213" s="4">
        <v>25</v>
      </c>
      <c r="F213" s="61"/>
      <c r="G213" s="4">
        <f t="shared" si="3"/>
        <v>0</v>
      </c>
    </row>
    <row r="214" spans="1:7" x14ac:dyDescent="0.25">
      <c r="A214" s="1" t="s">
        <v>2</v>
      </c>
      <c r="B214" s="1"/>
      <c r="C214" s="2" t="s">
        <v>74</v>
      </c>
      <c r="D214" s="3" t="s">
        <v>1</v>
      </c>
      <c r="E214" s="4">
        <v>10</v>
      </c>
      <c r="F214" s="61"/>
      <c r="G214" s="4">
        <f t="shared" si="3"/>
        <v>0</v>
      </c>
    </row>
    <row r="215" spans="1:7" x14ac:dyDescent="0.25">
      <c r="A215" s="1" t="s">
        <v>2</v>
      </c>
      <c r="B215" s="1"/>
      <c r="C215" s="2" t="s">
        <v>134</v>
      </c>
      <c r="D215" s="3" t="s">
        <v>1</v>
      </c>
      <c r="E215" s="4">
        <v>40</v>
      </c>
      <c r="F215" s="61"/>
      <c r="G215" s="4">
        <f t="shared" si="3"/>
        <v>0</v>
      </c>
    </row>
    <row r="216" spans="1:7" x14ac:dyDescent="0.25">
      <c r="A216" s="1" t="s">
        <v>2</v>
      </c>
      <c r="B216" s="1"/>
      <c r="C216" s="2" t="s">
        <v>77</v>
      </c>
      <c r="D216" s="3" t="s">
        <v>1</v>
      </c>
      <c r="E216" s="4">
        <v>65</v>
      </c>
      <c r="F216" s="61"/>
      <c r="G216" s="4">
        <f t="shared" si="3"/>
        <v>0</v>
      </c>
    </row>
    <row r="217" spans="1:7" x14ac:dyDescent="0.25">
      <c r="A217" s="1" t="s">
        <v>2</v>
      </c>
      <c r="B217" s="1"/>
      <c r="C217" s="2" t="s">
        <v>135</v>
      </c>
      <c r="D217" s="3" t="s">
        <v>1</v>
      </c>
      <c r="E217" s="4">
        <v>22</v>
      </c>
      <c r="F217" s="61"/>
      <c r="G217" s="4">
        <f t="shared" si="3"/>
        <v>0</v>
      </c>
    </row>
    <row r="218" spans="1:7" x14ac:dyDescent="0.25">
      <c r="A218" s="5"/>
      <c r="B218" s="5"/>
      <c r="C218" s="12"/>
      <c r="D218" s="13"/>
      <c r="E218" s="14"/>
      <c r="F218" s="14"/>
      <c r="G218" s="4">
        <f t="shared" si="3"/>
        <v>0</v>
      </c>
    </row>
    <row r="219" spans="1:7" x14ac:dyDescent="0.25">
      <c r="A219" s="1" t="s">
        <v>37</v>
      </c>
      <c r="B219" s="1"/>
      <c r="C219" s="2" t="s">
        <v>85</v>
      </c>
      <c r="D219" s="3"/>
      <c r="E219" s="4"/>
      <c r="F219" s="4"/>
      <c r="G219" s="4">
        <f t="shared" si="3"/>
        <v>0</v>
      </c>
    </row>
    <row r="220" spans="1:7" x14ac:dyDescent="0.25">
      <c r="A220" s="1" t="s">
        <v>2</v>
      </c>
      <c r="B220" s="1"/>
      <c r="C220" s="2" t="s">
        <v>86</v>
      </c>
      <c r="D220" s="3" t="s">
        <v>26</v>
      </c>
      <c r="E220" s="4">
        <v>1</v>
      </c>
      <c r="F220" s="61"/>
      <c r="G220" s="4">
        <f t="shared" si="3"/>
        <v>0</v>
      </c>
    </row>
    <row r="221" spans="1:7" x14ac:dyDescent="0.25">
      <c r="A221" s="1" t="s">
        <v>2</v>
      </c>
      <c r="B221" s="1"/>
      <c r="C221" s="2" t="s">
        <v>136</v>
      </c>
      <c r="D221" s="3" t="s">
        <v>0</v>
      </c>
      <c r="E221" s="4">
        <v>2</v>
      </c>
      <c r="F221" s="61"/>
      <c r="G221" s="4">
        <f t="shared" si="3"/>
        <v>0</v>
      </c>
    </row>
    <row r="222" spans="1:7" x14ac:dyDescent="0.25">
      <c r="A222" s="1" t="s">
        <v>2</v>
      </c>
      <c r="B222" s="1"/>
      <c r="C222" s="2" t="s">
        <v>88</v>
      </c>
      <c r="D222" s="3" t="s">
        <v>0</v>
      </c>
      <c r="E222" s="4">
        <v>2</v>
      </c>
      <c r="F222" s="61"/>
      <c r="G222" s="4">
        <f t="shared" si="3"/>
        <v>0</v>
      </c>
    </row>
    <row r="223" spans="1:7" x14ac:dyDescent="0.25">
      <c r="A223" s="1" t="s">
        <v>2</v>
      </c>
      <c r="B223" s="1"/>
      <c r="C223" s="2" t="s">
        <v>89</v>
      </c>
      <c r="D223" s="3" t="s">
        <v>0</v>
      </c>
      <c r="E223" s="4">
        <v>4</v>
      </c>
      <c r="F223" s="61"/>
      <c r="G223" s="4">
        <f t="shared" si="3"/>
        <v>0</v>
      </c>
    </row>
    <row r="224" spans="1:7" x14ac:dyDescent="0.25">
      <c r="A224" s="1" t="s">
        <v>2</v>
      </c>
      <c r="B224" s="1"/>
      <c r="C224" s="2" t="s">
        <v>90</v>
      </c>
      <c r="D224" s="3" t="s">
        <v>0</v>
      </c>
      <c r="E224" s="4">
        <v>1</v>
      </c>
      <c r="F224" s="61"/>
      <c r="G224" s="4">
        <f t="shared" si="3"/>
        <v>0</v>
      </c>
    </row>
    <row r="225" spans="1:7" x14ac:dyDescent="0.25">
      <c r="A225" s="1" t="s">
        <v>2</v>
      </c>
      <c r="B225" s="1"/>
      <c r="C225" s="2" t="s">
        <v>91</v>
      </c>
      <c r="D225" s="3" t="s">
        <v>26</v>
      </c>
      <c r="E225" s="4">
        <v>1</v>
      </c>
      <c r="F225" s="61"/>
      <c r="G225" s="4">
        <f t="shared" si="3"/>
        <v>0</v>
      </c>
    </row>
    <row r="226" spans="1:7" x14ac:dyDescent="0.25">
      <c r="A226" s="1" t="s">
        <v>2</v>
      </c>
      <c r="B226" s="1"/>
      <c r="C226" s="2" t="s">
        <v>92</v>
      </c>
      <c r="D226" s="3" t="s">
        <v>26</v>
      </c>
      <c r="E226" s="4">
        <v>1</v>
      </c>
      <c r="F226" s="61"/>
      <c r="G226" s="4">
        <f t="shared" si="3"/>
        <v>0</v>
      </c>
    </row>
    <row r="227" spans="1:7" x14ac:dyDescent="0.25">
      <c r="A227" s="5"/>
      <c r="B227" s="5"/>
      <c r="C227" s="12"/>
      <c r="D227" s="13"/>
      <c r="E227" s="14"/>
      <c r="F227" s="14"/>
      <c r="G227" s="4"/>
    </row>
    <row r="228" spans="1:7" ht="26.25" x14ac:dyDescent="0.25">
      <c r="A228" s="15" t="s">
        <v>141</v>
      </c>
      <c r="B228" s="15"/>
      <c r="C228" s="29" t="s">
        <v>142</v>
      </c>
      <c r="D228" s="16"/>
      <c r="E228" s="17"/>
      <c r="F228" s="17"/>
      <c r="G228" s="4"/>
    </row>
    <row r="229" spans="1:7" x14ac:dyDescent="0.25">
      <c r="A229" s="6"/>
      <c r="B229" s="6"/>
      <c r="C229" s="7" t="s">
        <v>4</v>
      </c>
      <c r="D229" s="8"/>
      <c r="E229" s="9"/>
      <c r="F229" s="9"/>
      <c r="G229" s="4"/>
    </row>
    <row r="230" spans="1:7" ht="51.75" x14ac:dyDescent="0.25">
      <c r="A230" s="6" t="s">
        <v>5</v>
      </c>
      <c r="B230" s="6"/>
      <c r="C230" s="7" t="s">
        <v>143</v>
      </c>
      <c r="D230" s="8" t="s">
        <v>0</v>
      </c>
      <c r="E230" s="9">
        <v>2</v>
      </c>
      <c r="F230" s="61"/>
      <c r="G230" s="4">
        <f t="shared" si="3"/>
        <v>0</v>
      </c>
    </row>
    <row r="231" spans="1:7" ht="39" x14ac:dyDescent="0.25">
      <c r="A231" s="6" t="s">
        <v>28</v>
      </c>
      <c r="B231" s="6"/>
      <c r="C231" s="7" t="s">
        <v>140</v>
      </c>
      <c r="D231" s="8" t="s">
        <v>0</v>
      </c>
      <c r="E231" s="9">
        <v>2</v>
      </c>
      <c r="F231" s="61"/>
      <c r="G231" s="4">
        <f t="shared" si="3"/>
        <v>0</v>
      </c>
    </row>
    <row r="232" spans="1:7" x14ac:dyDescent="0.25">
      <c r="A232" s="6" t="s">
        <v>33</v>
      </c>
      <c r="B232" s="6"/>
      <c r="C232" s="7" t="s">
        <v>144</v>
      </c>
      <c r="D232" s="8" t="s">
        <v>26</v>
      </c>
      <c r="E232" s="9">
        <v>2</v>
      </c>
      <c r="F232" s="61"/>
      <c r="G232" s="4">
        <f t="shared" si="3"/>
        <v>0</v>
      </c>
    </row>
    <row r="233" spans="1:7" x14ac:dyDescent="0.25">
      <c r="A233" s="5"/>
      <c r="B233" s="5"/>
      <c r="C233" s="12"/>
      <c r="D233" s="13"/>
      <c r="E233" s="14"/>
      <c r="F233" s="14"/>
      <c r="G233" s="4"/>
    </row>
    <row r="234" spans="1:7" x14ac:dyDescent="0.25">
      <c r="A234" s="5"/>
      <c r="B234" s="5"/>
      <c r="C234" s="12"/>
      <c r="D234" s="13"/>
      <c r="E234" s="14"/>
      <c r="F234" s="14"/>
      <c r="G234" s="4"/>
    </row>
    <row r="235" spans="1:7" ht="26.25" x14ac:dyDescent="0.25">
      <c r="A235" s="15" t="s">
        <v>145</v>
      </c>
      <c r="B235" s="15"/>
      <c r="C235" s="29" t="s">
        <v>146</v>
      </c>
      <c r="D235" s="16"/>
      <c r="E235" s="17"/>
      <c r="F235" s="17"/>
      <c r="G235" s="4"/>
    </row>
    <row r="236" spans="1:7" x14ac:dyDescent="0.25">
      <c r="A236" s="6"/>
      <c r="B236" s="6"/>
      <c r="C236" s="7" t="s">
        <v>4</v>
      </c>
      <c r="D236" s="8"/>
      <c r="E236" s="9"/>
      <c r="F236" s="9"/>
      <c r="G236" s="4"/>
    </row>
    <row r="237" spans="1:7" x14ac:dyDescent="0.25">
      <c r="A237" s="1" t="s">
        <v>5</v>
      </c>
      <c r="B237" s="1"/>
      <c r="C237" s="2" t="s">
        <v>147</v>
      </c>
      <c r="D237" s="3" t="s">
        <v>148</v>
      </c>
      <c r="E237" s="4"/>
      <c r="F237" s="4"/>
      <c r="G237" s="4"/>
    </row>
    <row r="238" spans="1:7" ht="51.75" x14ac:dyDescent="0.25">
      <c r="A238" s="1" t="s">
        <v>2</v>
      </c>
      <c r="B238" s="1"/>
      <c r="C238" s="2" t="s">
        <v>149</v>
      </c>
      <c r="D238" s="3" t="s">
        <v>0</v>
      </c>
      <c r="E238" s="4">
        <v>1</v>
      </c>
      <c r="F238" s="61"/>
      <c r="G238" s="4">
        <f t="shared" si="3"/>
        <v>0</v>
      </c>
    </row>
    <row r="239" spans="1:7" x14ac:dyDescent="0.25">
      <c r="A239" s="1" t="s">
        <v>2</v>
      </c>
      <c r="B239" s="1"/>
      <c r="C239" s="2" t="s">
        <v>150</v>
      </c>
      <c r="D239" s="3" t="s">
        <v>0</v>
      </c>
      <c r="E239" s="4">
        <v>1</v>
      </c>
      <c r="F239" s="61"/>
      <c r="G239" s="4">
        <f t="shared" si="3"/>
        <v>0</v>
      </c>
    </row>
    <row r="240" spans="1:7" ht="26.25" x14ac:dyDescent="0.25">
      <c r="A240" s="1" t="s">
        <v>2</v>
      </c>
      <c r="B240" s="1"/>
      <c r="C240" s="2" t="s">
        <v>151</v>
      </c>
      <c r="D240" s="3" t="s">
        <v>0</v>
      </c>
      <c r="E240" s="4">
        <v>1</v>
      </c>
      <c r="F240" s="61"/>
      <c r="G240" s="4">
        <f t="shared" si="3"/>
        <v>0</v>
      </c>
    </row>
    <row r="241" spans="1:7" ht="39" x14ac:dyDescent="0.25">
      <c r="A241" s="1" t="s">
        <v>2</v>
      </c>
      <c r="B241" s="1"/>
      <c r="C241" s="2" t="s">
        <v>152</v>
      </c>
      <c r="D241" s="3" t="s">
        <v>0</v>
      </c>
      <c r="E241" s="4">
        <v>1</v>
      </c>
      <c r="F241" s="61"/>
      <c r="G241" s="4">
        <f t="shared" si="3"/>
        <v>0</v>
      </c>
    </row>
    <row r="242" spans="1:7" ht="26.25" x14ac:dyDescent="0.25">
      <c r="A242" s="1" t="s">
        <v>2</v>
      </c>
      <c r="B242" s="1"/>
      <c r="C242" s="2" t="s">
        <v>153</v>
      </c>
      <c r="D242" s="3" t="s">
        <v>0</v>
      </c>
      <c r="E242" s="4">
        <v>2</v>
      </c>
      <c r="F242" s="61"/>
      <c r="G242" s="4">
        <f t="shared" si="3"/>
        <v>0</v>
      </c>
    </row>
    <row r="243" spans="1:7" ht="39" x14ac:dyDescent="0.25">
      <c r="A243" s="1" t="s">
        <v>2</v>
      </c>
      <c r="B243" s="1"/>
      <c r="C243" s="2" t="s">
        <v>154</v>
      </c>
      <c r="D243" s="3" t="s">
        <v>26</v>
      </c>
      <c r="E243" s="4">
        <v>1</v>
      </c>
      <c r="F243" s="61"/>
      <c r="G243" s="4">
        <f t="shared" si="3"/>
        <v>0</v>
      </c>
    </row>
    <row r="244" spans="1:7" ht="26.25" x14ac:dyDescent="0.25">
      <c r="A244" s="1" t="s">
        <v>2</v>
      </c>
      <c r="B244" s="1"/>
      <c r="C244" s="2" t="s">
        <v>155</v>
      </c>
      <c r="D244" s="3" t="s">
        <v>26</v>
      </c>
      <c r="E244" s="4">
        <v>1</v>
      </c>
      <c r="F244" s="61"/>
      <c r="G244" s="4">
        <f t="shared" si="3"/>
        <v>0</v>
      </c>
    </row>
    <row r="245" spans="1:7" x14ac:dyDescent="0.25">
      <c r="A245" s="5"/>
      <c r="B245" s="5"/>
      <c r="C245" s="12"/>
      <c r="D245" s="13"/>
      <c r="E245" s="14"/>
      <c r="F245" s="14"/>
      <c r="G245" s="4"/>
    </row>
    <row r="246" spans="1:7" x14ac:dyDescent="0.25">
      <c r="A246" s="1" t="s">
        <v>28</v>
      </c>
      <c r="B246" s="1"/>
      <c r="C246" s="2" t="s">
        <v>42</v>
      </c>
      <c r="D246" s="3"/>
      <c r="E246" s="4"/>
      <c r="F246" s="4"/>
      <c r="G246" s="4"/>
    </row>
    <row r="247" spans="1:7" ht="51.75" x14ac:dyDescent="0.25">
      <c r="A247" s="1" t="s">
        <v>2</v>
      </c>
      <c r="B247" s="1"/>
      <c r="C247" s="2" t="s">
        <v>43</v>
      </c>
      <c r="D247" s="3" t="s">
        <v>0</v>
      </c>
      <c r="E247" s="4">
        <v>1</v>
      </c>
      <c r="F247" s="61"/>
      <c r="G247" s="4">
        <f t="shared" si="3"/>
        <v>0</v>
      </c>
    </row>
    <row r="248" spans="1:7" ht="39" x14ac:dyDescent="0.25">
      <c r="A248" s="1" t="s">
        <v>2</v>
      </c>
      <c r="B248" s="1"/>
      <c r="C248" s="2" t="s">
        <v>44</v>
      </c>
      <c r="D248" s="3" t="s">
        <v>0</v>
      </c>
      <c r="E248" s="4">
        <v>1</v>
      </c>
      <c r="F248" s="61"/>
      <c r="G248" s="4">
        <f t="shared" si="3"/>
        <v>0</v>
      </c>
    </row>
    <row r="249" spans="1:7" ht="51.75" x14ac:dyDescent="0.25">
      <c r="A249" s="1" t="s">
        <v>2</v>
      </c>
      <c r="B249" s="1"/>
      <c r="C249" s="2" t="s">
        <v>45</v>
      </c>
      <c r="D249" s="3" t="s">
        <v>0</v>
      </c>
      <c r="E249" s="4">
        <v>1</v>
      </c>
      <c r="F249" s="61"/>
      <c r="G249" s="4">
        <f t="shared" si="3"/>
        <v>0</v>
      </c>
    </row>
    <row r="250" spans="1:7" ht="39" x14ac:dyDescent="0.25">
      <c r="A250" s="1" t="s">
        <v>2</v>
      </c>
      <c r="B250" s="1"/>
      <c r="C250" s="2" t="s">
        <v>46</v>
      </c>
      <c r="D250" s="3" t="s">
        <v>26</v>
      </c>
      <c r="E250" s="4">
        <v>1</v>
      </c>
      <c r="F250" s="61"/>
      <c r="G250" s="4">
        <f t="shared" si="3"/>
        <v>0</v>
      </c>
    </row>
    <row r="251" spans="1:7" ht="26.25" x14ac:dyDescent="0.25">
      <c r="A251" s="1" t="s">
        <v>2</v>
      </c>
      <c r="B251" s="1"/>
      <c r="C251" s="2" t="s">
        <v>156</v>
      </c>
      <c r="D251" s="3" t="s">
        <v>26</v>
      </c>
      <c r="E251" s="4">
        <v>1</v>
      </c>
      <c r="F251" s="61"/>
      <c r="G251" s="4">
        <f t="shared" si="3"/>
        <v>0</v>
      </c>
    </row>
    <row r="252" spans="1:7" x14ac:dyDescent="0.25">
      <c r="A252" s="5"/>
      <c r="B252" s="5"/>
      <c r="C252" s="12"/>
      <c r="D252" s="13"/>
      <c r="E252" s="14"/>
      <c r="F252" s="14"/>
      <c r="G252" s="4"/>
    </row>
    <row r="253" spans="1:7" x14ac:dyDescent="0.25">
      <c r="A253" s="1" t="s">
        <v>33</v>
      </c>
      <c r="B253" s="1"/>
      <c r="C253" s="2" t="s">
        <v>157</v>
      </c>
      <c r="D253" s="3"/>
      <c r="E253" s="4"/>
      <c r="F253" s="4"/>
      <c r="G253" s="4"/>
    </row>
    <row r="254" spans="1:7" ht="39" x14ac:dyDescent="0.25">
      <c r="A254" s="1" t="s">
        <v>17</v>
      </c>
      <c r="B254" s="1"/>
      <c r="C254" s="2" t="s">
        <v>158</v>
      </c>
      <c r="D254" s="3" t="s">
        <v>0</v>
      </c>
      <c r="E254" s="4">
        <v>1</v>
      </c>
      <c r="F254" s="61"/>
      <c r="G254" s="4">
        <f t="shared" si="3"/>
        <v>0</v>
      </c>
    </row>
    <row r="255" spans="1:7" x14ac:dyDescent="0.25">
      <c r="A255" s="1" t="s">
        <v>2</v>
      </c>
      <c r="B255" s="1"/>
      <c r="C255" s="2" t="s">
        <v>159</v>
      </c>
      <c r="D255" s="3" t="s">
        <v>0</v>
      </c>
      <c r="E255" s="4">
        <v>1</v>
      </c>
      <c r="F255" s="61"/>
      <c r="G255" s="4">
        <f t="shared" si="3"/>
        <v>0</v>
      </c>
    </row>
    <row r="256" spans="1:7" x14ac:dyDescent="0.25">
      <c r="A256" s="1" t="s">
        <v>2</v>
      </c>
      <c r="B256" s="1"/>
      <c r="C256" s="2" t="s">
        <v>160</v>
      </c>
      <c r="D256" s="3" t="s">
        <v>0</v>
      </c>
      <c r="E256" s="4">
        <v>1</v>
      </c>
      <c r="F256" s="61"/>
      <c r="G256" s="4">
        <f t="shared" si="3"/>
        <v>0</v>
      </c>
    </row>
    <row r="257" spans="1:7" x14ac:dyDescent="0.25">
      <c r="A257" s="1" t="s">
        <v>2</v>
      </c>
      <c r="B257" s="1"/>
      <c r="C257" s="2" t="s">
        <v>161</v>
      </c>
      <c r="D257" s="3" t="s">
        <v>26</v>
      </c>
      <c r="E257" s="4">
        <v>1</v>
      </c>
      <c r="F257" s="61"/>
      <c r="G257" s="4">
        <f t="shared" si="3"/>
        <v>0</v>
      </c>
    </row>
    <row r="258" spans="1:7" x14ac:dyDescent="0.25">
      <c r="A258" s="5"/>
      <c r="B258" s="5"/>
      <c r="C258" s="12"/>
      <c r="D258" s="13"/>
      <c r="E258" s="14"/>
      <c r="F258" s="14"/>
      <c r="G258" s="4"/>
    </row>
    <row r="259" spans="1:7" x14ac:dyDescent="0.25">
      <c r="A259" s="15" t="s">
        <v>162</v>
      </c>
      <c r="B259" s="15"/>
      <c r="C259" s="29" t="s">
        <v>163</v>
      </c>
      <c r="D259" s="16"/>
      <c r="E259" s="17"/>
      <c r="F259" s="17"/>
      <c r="G259" s="4"/>
    </row>
    <row r="260" spans="1:7" x14ac:dyDescent="0.25">
      <c r="A260" s="6"/>
      <c r="B260" s="6"/>
      <c r="C260" s="7" t="s">
        <v>4</v>
      </c>
      <c r="D260" s="8"/>
      <c r="E260" s="9"/>
      <c r="F260" s="9"/>
      <c r="G260" s="4"/>
    </row>
    <row r="261" spans="1:7" ht="264" customHeight="1" x14ac:dyDescent="0.25">
      <c r="A261" s="1" t="s">
        <v>5</v>
      </c>
      <c r="B261" s="1"/>
      <c r="C261" s="2" t="s">
        <v>164</v>
      </c>
      <c r="D261" s="3" t="s">
        <v>0</v>
      </c>
      <c r="E261" s="4">
        <v>5</v>
      </c>
      <c r="F261" s="61"/>
      <c r="G261" s="4">
        <f t="shared" si="3"/>
        <v>0</v>
      </c>
    </row>
    <row r="262" spans="1:7" ht="26.25" x14ac:dyDescent="0.25">
      <c r="A262" s="1" t="s">
        <v>28</v>
      </c>
      <c r="B262" s="1"/>
      <c r="C262" s="2" t="s">
        <v>165</v>
      </c>
      <c r="D262" s="3" t="s">
        <v>26</v>
      </c>
      <c r="E262" s="4">
        <v>1</v>
      </c>
      <c r="F262" s="61"/>
      <c r="G262" s="4">
        <f t="shared" si="3"/>
        <v>0</v>
      </c>
    </row>
    <row r="263" spans="1:7" ht="39" x14ac:dyDescent="0.25">
      <c r="A263" s="1" t="s">
        <v>33</v>
      </c>
      <c r="B263" s="1"/>
      <c r="C263" s="2" t="s">
        <v>166</v>
      </c>
      <c r="D263" s="3" t="s">
        <v>0</v>
      </c>
      <c r="E263" s="4">
        <v>2</v>
      </c>
      <c r="F263" s="61"/>
      <c r="G263" s="4">
        <f t="shared" si="3"/>
        <v>0</v>
      </c>
    </row>
    <row r="264" spans="1:7" ht="26.25" x14ac:dyDescent="0.25">
      <c r="A264" s="1" t="s">
        <v>35</v>
      </c>
      <c r="B264" s="1"/>
      <c r="C264" s="2" t="s">
        <v>167</v>
      </c>
      <c r="D264" s="3" t="s">
        <v>0</v>
      </c>
      <c r="E264" s="4">
        <v>2</v>
      </c>
      <c r="F264" s="61"/>
      <c r="G264" s="4">
        <f t="shared" si="3"/>
        <v>0</v>
      </c>
    </row>
    <row r="265" spans="1:7" x14ac:dyDescent="0.25">
      <c r="A265" s="1" t="s">
        <v>37</v>
      </c>
      <c r="B265" s="1"/>
      <c r="C265" s="2" t="s">
        <v>168</v>
      </c>
      <c r="D265" s="3" t="s">
        <v>26</v>
      </c>
      <c r="E265" s="4">
        <v>1</v>
      </c>
      <c r="F265" s="61"/>
      <c r="G265" s="4">
        <f t="shared" ref="G265:G288" si="4">F265*E265</f>
        <v>0</v>
      </c>
    </row>
    <row r="266" spans="1:7" x14ac:dyDescent="0.25">
      <c r="A266" s="5"/>
      <c r="B266" s="5"/>
      <c r="C266" s="12"/>
      <c r="D266" s="13"/>
      <c r="E266" s="14"/>
      <c r="F266" s="14"/>
      <c r="G266" s="4"/>
    </row>
    <row r="267" spans="1:7" x14ac:dyDescent="0.25">
      <c r="A267" s="15" t="s">
        <v>169</v>
      </c>
      <c r="B267" s="15"/>
      <c r="C267" s="29" t="s">
        <v>192</v>
      </c>
      <c r="D267" s="16"/>
      <c r="E267" s="17"/>
      <c r="F267" s="17"/>
      <c r="G267" s="4"/>
    </row>
    <row r="268" spans="1:7" x14ac:dyDescent="0.25">
      <c r="A268" s="6"/>
      <c r="B268" s="6"/>
      <c r="C268" s="7" t="s">
        <v>4</v>
      </c>
      <c r="D268" s="8"/>
      <c r="E268" s="9"/>
      <c r="F268" s="9"/>
      <c r="G268" s="4"/>
    </row>
    <row r="269" spans="1:7" x14ac:dyDescent="0.25">
      <c r="A269" s="1" t="s">
        <v>5</v>
      </c>
      <c r="B269" s="1"/>
      <c r="C269" s="2" t="s">
        <v>170</v>
      </c>
      <c r="D269" s="3" t="s">
        <v>26</v>
      </c>
      <c r="E269" s="4">
        <v>1</v>
      </c>
      <c r="F269" s="61"/>
      <c r="G269" s="4">
        <f t="shared" si="4"/>
        <v>0</v>
      </c>
    </row>
    <row r="270" spans="1:7" ht="51.75" x14ac:dyDescent="0.25">
      <c r="A270" s="1" t="s">
        <v>2</v>
      </c>
      <c r="B270" s="1"/>
      <c r="C270" s="2" t="s">
        <v>171</v>
      </c>
      <c r="D270" s="3" t="s">
        <v>0</v>
      </c>
      <c r="E270" s="4">
        <v>1</v>
      </c>
      <c r="F270" s="11" t="s">
        <v>8</v>
      </c>
      <c r="G270" s="11" t="s">
        <v>8</v>
      </c>
    </row>
    <row r="271" spans="1:7" ht="51.75" x14ac:dyDescent="0.25">
      <c r="A271" s="1" t="s">
        <v>2</v>
      </c>
      <c r="B271" s="1"/>
      <c r="C271" s="2" t="s">
        <v>172</v>
      </c>
      <c r="D271" s="3" t="s">
        <v>0</v>
      </c>
      <c r="E271" s="4">
        <v>1</v>
      </c>
      <c r="F271" s="11" t="s">
        <v>8</v>
      </c>
      <c r="G271" s="11" t="s">
        <v>8</v>
      </c>
    </row>
    <row r="272" spans="1:7" ht="39" x14ac:dyDescent="0.25">
      <c r="A272" s="1" t="s">
        <v>2</v>
      </c>
      <c r="B272" s="1"/>
      <c r="C272" s="2" t="s">
        <v>173</v>
      </c>
      <c r="D272" s="3" t="s">
        <v>0</v>
      </c>
      <c r="E272" s="4">
        <v>1</v>
      </c>
      <c r="F272" s="11" t="s">
        <v>8</v>
      </c>
      <c r="G272" s="11" t="s">
        <v>8</v>
      </c>
    </row>
    <row r="273" spans="1:7" x14ac:dyDescent="0.25">
      <c r="A273" s="1" t="s">
        <v>2</v>
      </c>
      <c r="B273" s="1"/>
      <c r="C273" s="2" t="s">
        <v>174</v>
      </c>
      <c r="D273" s="3" t="s">
        <v>0</v>
      </c>
      <c r="E273" s="4">
        <v>1</v>
      </c>
      <c r="F273" s="11" t="s">
        <v>8</v>
      </c>
      <c r="G273" s="11" t="s">
        <v>8</v>
      </c>
    </row>
    <row r="274" spans="1:7" x14ac:dyDescent="0.25">
      <c r="A274" s="5"/>
      <c r="B274" s="5"/>
      <c r="C274" s="12"/>
      <c r="D274" s="13"/>
      <c r="E274" s="14"/>
      <c r="F274" s="14"/>
      <c r="G274" s="4"/>
    </row>
    <row r="275" spans="1:7" ht="26.25" x14ac:dyDescent="0.25">
      <c r="A275" s="1" t="s">
        <v>28</v>
      </c>
      <c r="B275" s="1"/>
      <c r="C275" s="2" t="s">
        <v>175</v>
      </c>
      <c r="D275" s="3" t="s">
        <v>0</v>
      </c>
      <c r="E275" s="4">
        <v>1</v>
      </c>
      <c r="F275" s="61"/>
      <c r="G275" s="4">
        <f t="shared" si="4"/>
        <v>0</v>
      </c>
    </row>
    <row r="276" spans="1:7" x14ac:dyDescent="0.25">
      <c r="A276" s="5"/>
      <c r="B276" s="5"/>
      <c r="C276" s="12"/>
      <c r="D276" s="13"/>
      <c r="E276" s="14"/>
      <c r="F276" s="14"/>
      <c r="G276" s="4"/>
    </row>
    <row r="277" spans="1:7" x14ac:dyDescent="0.25">
      <c r="A277" s="1" t="s">
        <v>33</v>
      </c>
      <c r="B277" s="1"/>
      <c r="C277" s="2" t="s">
        <v>176</v>
      </c>
      <c r="D277" s="3"/>
      <c r="E277" s="4"/>
      <c r="F277" s="4"/>
      <c r="G277" s="4"/>
    </row>
    <row r="278" spans="1:7" ht="39" x14ac:dyDescent="0.25">
      <c r="A278" s="1" t="s">
        <v>2</v>
      </c>
      <c r="B278" s="1"/>
      <c r="C278" s="2" t="s">
        <v>177</v>
      </c>
      <c r="D278" s="3" t="s">
        <v>0</v>
      </c>
      <c r="E278" s="4">
        <v>4</v>
      </c>
      <c r="F278" s="61"/>
      <c r="G278" s="4">
        <f t="shared" si="4"/>
        <v>0</v>
      </c>
    </row>
    <row r="279" spans="1:7" ht="39" x14ac:dyDescent="0.25">
      <c r="A279" s="1" t="s">
        <v>2</v>
      </c>
      <c r="B279" s="1"/>
      <c r="C279" s="2" t="s">
        <v>178</v>
      </c>
      <c r="D279" s="3" t="s">
        <v>0</v>
      </c>
      <c r="E279" s="4">
        <v>44</v>
      </c>
      <c r="F279" s="61"/>
      <c r="G279" s="4">
        <f t="shared" si="4"/>
        <v>0</v>
      </c>
    </row>
    <row r="280" spans="1:7" x14ac:dyDescent="0.25">
      <c r="A280" s="5"/>
      <c r="B280" s="5"/>
      <c r="C280" s="12"/>
      <c r="D280" s="13"/>
      <c r="E280" s="14"/>
      <c r="F280" s="14"/>
      <c r="G280" s="4"/>
    </row>
    <row r="281" spans="1:7" x14ac:dyDescent="0.25">
      <c r="A281" s="1" t="s">
        <v>35</v>
      </c>
      <c r="B281" s="1"/>
      <c r="C281" s="2" t="s">
        <v>179</v>
      </c>
      <c r="D281" s="3"/>
      <c r="E281" s="4"/>
      <c r="F281" s="4"/>
      <c r="G281" s="4"/>
    </row>
    <row r="282" spans="1:7" ht="26.25" x14ac:dyDescent="0.25">
      <c r="A282" s="1" t="s">
        <v>2</v>
      </c>
      <c r="B282" s="1"/>
      <c r="C282" s="2" t="s">
        <v>180</v>
      </c>
      <c r="D282" s="3" t="s">
        <v>1</v>
      </c>
      <c r="E282" s="4">
        <v>1100</v>
      </c>
      <c r="F282" s="61"/>
      <c r="G282" s="4">
        <f t="shared" si="4"/>
        <v>0</v>
      </c>
    </row>
    <row r="283" spans="1:7" x14ac:dyDescent="0.25">
      <c r="A283" s="1" t="s">
        <v>2</v>
      </c>
      <c r="B283" s="1"/>
      <c r="C283" s="2" t="s">
        <v>181</v>
      </c>
      <c r="D283" s="3" t="s">
        <v>1</v>
      </c>
      <c r="E283" s="4">
        <v>50</v>
      </c>
      <c r="F283" s="61"/>
      <c r="G283" s="4">
        <f t="shared" si="4"/>
        <v>0</v>
      </c>
    </row>
    <row r="284" spans="1:7" x14ac:dyDescent="0.25">
      <c r="A284" s="1" t="s">
        <v>2</v>
      </c>
      <c r="B284" s="1"/>
      <c r="C284" s="2" t="s">
        <v>182</v>
      </c>
      <c r="D284" s="3" t="s">
        <v>0</v>
      </c>
      <c r="E284" s="4">
        <v>1</v>
      </c>
      <c r="F284" s="61"/>
      <c r="G284" s="4">
        <f t="shared" si="4"/>
        <v>0</v>
      </c>
    </row>
    <row r="285" spans="1:7" x14ac:dyDescent="0.25">
      <c r="A285" s="1" t="s">
        <v>2</v>
      </c>
      <c r="B285" s="1"/>
      <c r="C285" s="2" t="s">
        <v>183</v>
      </c>
      <c r="D285" s="3" t="s">
        <v>26</v>
      </c>
      <c r="E285" s="4">
        <v>1</v>
      </c>
      <c r="F285" s="61"/>
      <c r="G285" s="4">
        <f t="shared" si="4"/>
        <v>0</v>
      </c>
    </row>
    <row r="286" spans="1:7" x14ac:dyDescent="0.25">
      <c r="A286" s="1" t="s">
        <v>2</v>
      </c>
      <c r="B286" s="1"/>
      <c r="C286" s="2" t="s">
        <v>184</v>
      </c>
      <c r="D286" s="3" t="s">
        <v>26</v>
      </c>
      <c r="E286" s="4">
        <v>1</v>
      </c>
      <c r="F286" s="61"/>
      <c r="G286" s="4">
        <f t="shared" si="4"/>
        <v>0</v>
      </c>
    </row>
    <row r="287" spans="1:7" x14ac:dyDescent="0.25">
      <c r="A287" s="5"/>
      <c r="B287" s="5"/>
      <c r="C287" s="12"/>
      <c r="D287" s="13"/>
      <c r="E287" s="14"/>
      <c r="F287" s="14"/>
      <c r="G287" s="4"/>
    </row>
    <row r="288" spans="1:7" ht="26.25" x14ac:dyDescent="0.25">
      <c r="A288" s="1" t="s">
        <v>37</v>
      </c>
      <c r="B288" s="1"/>
      <c r="C288" s="2" t="s">
        <v>185</v>
      </c>
      <c r="D288" s="3" t="s">
        <v>26</v>
      </c>
      <c r="E288" s="4">
        <v>1</v>
      </c>
      <c r="F288" s="61"/>
      <c r="G288" s="4">
        <f t="shared" si="4"/>
        <v>0</v>
      </c>
    </row>
    <row r="289" spans="1:7" x14ac:dyDescent="0.25">
      <c r="A289" s="5"/>
      <c r="B289" s="5"/>
      <c r="C289" s="12"/>
      <c r="D289" s="13"/>
      <c r="E289" s="14"/>
      <c r="F289" s="14"/>
      <c r="G289" s="14"/>
    </row>
    <row r="290" spans="1:7" ht="15.75" thickBot="1" x14ac:dyDescent="0.3">
      <c r="G290" s="20"/>
    </row>
    <row r="291" spans="1:7" ht="15.75" thickBot="1" x14ac:dyDescent="0.3">
      <c r="A291" s="37"/>
      <c r="B291" s="38"/>
      <c r="C291" s="59" t="s">
        <v>200</v>
      </c>
      <c r="D291" s="38"/>
      <c r="E291" s="38"/>
      <c r="F291" s="38"/>
      <c r="G291" s="39">
        <f>SUM(G8:G290)</f>
        <v>0</v>
      </c>
    </row>
  </sheetData>
  <sheetProtection algorithmName="SHA-512" hashValue="F3XqfIsXcQYeT6SrtFv6SolH6vlxVPPscs80d3VZMGw4YuD7nRsTKpBNW1A2V/iz1tjpM0uku4+5HFdkDkHeDg==" saltValue="H7tqRXbuUMZ8xTsRJTPDc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IKT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JHP17</cp:lastModifiedBy>
  <dcterms:created xsi:type="dcterms:W3CDTF">2019-01-31T17:16:33Z</dcterms:created>
  <dcterms:modified xsi:type="dcterms:W3CDTF">2019-06-19T08:22:49Z</dcterms:modified>
</cp:coreProperties>
</file>